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europe.sharepoint.com/sites/CommercialTechHelpdeskLES-AfterSalesTeam/Shared Documents/1. CPG Technical Centre/City Multi/5. Additional Information/Logbooks/YXM-A/"/>
    </mc:Choice>
  </mc:AlternateContent>
  <xr:revisionPtr revIDLastSave="5" documentId="8_{5160C70A-7430-4B20-8AB1-AA0FE0FD5333}" xr6:coauthVersionLast="47" xr6:coauthVersionMax="47" xr10:uidLastSave="{D972F0CC-111A-4B65-9CBC-77F67A430408}"/>
  <bookViews>
    <workbookView xWindow="-120" yWindow="-120" windowWidth="29040" windowHeight="15720" tabRatio="826" activeTab="6" xr2:uid="{A63FBFAB-729B-4E6C-894E-87349AADDA66}"/>
  </bookViews>
  <sheets>
    <sheet name="Models Covered" sheetId="6" r:id="rId1"/>
    <sheet name="Site &amp; System Details" sheetId="9" r:id="rId2"/>
    <sheet name="Indoor Details" sheetId="10" r:id="rId3"/>
    <sheet name="BC &amp; Sub Controllers" sheetId="11" r:id="rId4"/>
    <sheet name="PURY YXM Ref Charge Calculation" sheetId="4" r:id="rId5"/>
    <sheet name="PUHY YXM Ref Charge Calculation" sheetId="5" r:id="rId6"/>
    <sheet name="System Operation" sheetId="1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4" l="1"/>
  <c r="H24" i="4"/>
  <c r="B6" i="5"/>
  <c r="B6" i="4"/>
  <c r="H25" i="4" l="1"/>
  <c r="P15" i="4"/>
  <c r="P15" i="5"/>
  <c r="C25" i="5"/>
  <c r="C27" i="5" s="1" a="1"/>
  <c r="C27" i="5" s="1"/>
  <c r="H15" i="5"/>
  <c r="J14" i="5"/>
  <c r="L14" i="5" s="1"/>
  <c r="J13" i="5"/>
  <c r="L13" i="5" s="1"/>
  <c r="J12" i="5"/>
  <c r="L12" i="5" s="1"/>
  <c r="J11" i="5"/>
  <c r="L11" i="5" s="1"/>
  <c r="J10" i="5"/>
  <c r="L10" i="5" s="1"/>
  <c r="P12" i="5"/>
  <c r="J11" i="4"/>
  <c r="L11" i="4" s="1"/>
  <c r="J12" i="4"/>
  <c r="L12" i="4" s="1"/>
  <c r="J13" i="4"/>
  <c r="L13" i="4" s="1"/>
  <c r="J14" i="4"/>
  <c r="L14" i="4" s="1"/>
  <c r="J15" i="4"/>
  <c r="L15" i="4" s="1"/>
  <c r="J16" i="4"/>
  <c r="L16" i="4" s="1"/>
  <c r="J17" i="4"/>
  <c r="L17" i="4" s="1"/>
  <c r="J18" i="4"/>
  <c r="L18" i="4" s="1"/>
  <c r="J10" i="4"/>
  <c r="L10" i="4" s="1"/>
  <c r="P12" i="4"/>
  <c r="H19" i="4"/>
  <c r="C25" i="4"/>
  <c r="C27" i="4" s="1" a="1"/>
  <c r="C27" i="4" s="1"/>
  <c r="L15" i="5" l="1"/>
  <c r="L19" i="4"/>
  <c r="P11" i="4" l="1"/>
  <c r="P13" i="4" s="1"/>
  <c r="P11" i="5"/>
  <c r="P13" i="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70C9D4D-7301-4D11-8A21-A8A175BC69F8}" keepAlive="1" name="Query - Table1" description="Connection to the 'Table1' query in the workbook." type="5" refreshedVersion="0" background="1" saveData="1">
    <dbPr connection="Provider=Microsoft.Mashup.OleDb.1;Data Source=$Workbook$;Location=Table1;Extended Properties=&quot;&quot;" command="SELECT * FROM [Table1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<sst xmlns="http://schemas.openxmlformats.org/spreadsheetml/2006/main" count="396" uniqueCount="211">
  <si>
    <t>Outdoor Unit</t>
  </si>
  <si>
    <t>Connected Indoor Units</t>
  </si>
  <si>
    <t>Size</t>
  </si>
  <si>
    <t>P*FY Series</t>
  </si>
  <si>
    <t>M*Z Series</t>
  </si>
  <si>
    <t>Total Index</t>
  </si>
  <si>
    <t>Index Charge</t>
  </si>
  <si>
    <t>Diameter</t>
  </si>
  <si>
    <t>Type</t>
  </si>
  <si>
    <t>Factor</t>
  </si>
  <si>
    <t>Charge</t>
  </si>
  <si>
    <t>1 1/8" - 28.58mm</t>
  </si>
  <si>
    <t>7/8" - 22.2mm</t>
  </si>
  <si>
    <t>3/4" - 19.05mm</t>
  </si>
  <si>
    <t>5/8" - 15.88mm</t>
  </si>
  <si>
    <t>1/2" - 12.7mm</t>
  </si>
  <si>
    <t>3/8" - 9.52mm</t>
  </si>
  <si>
    <t>1/4" - 6.35mm</t>
  </si>
  <si>
    <t>Pipe Work</t>
  </si>
  <si>
    <t>Length (m)</t>
  </si>
  <si>
    <t>High Pressure Gas</t>
  </si>
  <si>
    <t>Liquid</t>
  </si>
  <si>
    <t>Total Length</t>
  </si>
  <si>
    <t>Meters</t>
  </si>
  <si>
    <t>kg/m</t>
  </si>
  <si>
    <t>Pipe Work Additional</t>
  </si>
  <si>
    <t>Piping Length from Outdoor unit to furthest indoor unit</t>
  </si>
  <si>
    <t>Main</t>
  </si>
  <si>
    <t>Sub</t>
  </si>
  <si>
    <t>Additional Charge</t>
  </si>
  <si>
    <t>Charge Calculation Results</t>
  </si>
  <si>
    <t>Outdoor Pre-Charge</t>
  </si>
  <si>
    <t>Total System Charge</t>
  </si>
  <si>
    <t>PURY-YXM</t>
  </si>
  <si>
    <t>Index</t>
  </si>
  <si>
    <t>81-160</t>
  </si>
  <si>
    <t>161-290</t>
  </si>
  <si>
    <t>291-390</t>
  </si>
  <si>
    <t>391-510</t>
  </si>
  <si>
    <t>511-630</t>
  </si>
  <si>
    <t>631-710</t>
  </si>
  <si>
    <t>711-800</t>
  </si>
  <si>
    <t>801-890</t>
  </si>
  <si>
    <t>891-1070</t>
  </si>
  <si>
    <t>1071-1250</t>
  </si>
  <si>
    <t>1251 &gt;</t>
  </si>
  <si>
    <t>&lt;80</t>
  </si>
  <si>
    <t>Outdoor</t>
  </si>
  <si>
    <t>PURY-M200YXM</t>
  </si>
  <si>
    <t>PURY-M250YXM</t>
  </si>
  <si>
    <t>PURY-M300YXM</t>
  </si>
  <si>
    <t>PURY-M350YXM</t>
  </si>
  <si>
    <t>PURY-M400YXM</t>
  </si>
  <si>
    <t>PURY-M450YXM</t>
  </si>
  <si>
    <t>PURY-M500YXM</t>
  </si>
  <si>
    <t>PURY-M400YSXM</t>
  </si>
  <si>
    <t>PURY-M450YSXM</t>
  </si>
  <si>
    <t>PURY-M500YSXM</t>
  </si>
  <si>
    <t>PURY-M550YSXM</t>
  </si>
  <si>
    <t>PURY-M600YSXM</t>
  </si>
  <si>
    <t>PURY-M650YSXM</t>
  </si>
  <si>
    <t>PURY-M700YSXM</t>
  </si>
  <si>
    <t>PURY-M750YSXM</t>
  </si>
  <si>
    <t>PURY-M800YSXM</t>
  </si>
  <si>
    <t>PURY-M850YSXM</t>
  </si>
  <si>
    <t>PURY-M900YSXM</t>
  </si>
  <si>
    <t>PURY-M950YSXM</t>
  </si>
  <si>
    <t>PURY-M1000YSXM</t>
  </si>
  <si>
    <t>Pre-Charge</t>
  </si>
  <si>
    <t>Maximum Allowable</t>
  </si>
  <si>
    <t>PURY-EM200YXM</t>
  </si>
  <si>
    <t>PURY-EM400YXM</t>
  </si>
  <si>
    <t>PURY-EM250YXM</t>
  </si>
  <si>
    <t>PURY-EM300YXM</t>
  </si>
  <si>
    <t>PURY-EM350YXM</t>
  </si>
  <si>
    <t>PURY-EM450YXM</t>
  </si>
  <si>
    <t>PURY-EM500YXM</t>
  </si>
  <si>
    <t>PURY-EM400YSXM</t>
  </si>
  <si>
    <t>PURY-EM450YSXM</t>
  </si>
  <si>
    <t>PURY-EM500YSXM</t>
  </si>
  <si>
    <t>PURY-EM550YSXM</t>
  </si>
  <si>
    <t>PURY-EM600YSXM</t>
  </si>
  <si>
    <t>PURY-EM650YSXM</t>
  </si>
  <si>
    <t>PURY-EM700YSXM</t>
  </si>
  <si>
    <t>PURY-EM750YSXM</t>
  </si>
  <si>
    <t>PURY-EM800YSXM</t>
  </si>
  <si>
    <t>PURY-EM850YSXM</t>
  </si>
  <si>
    <t>PURY-EM900YSXM</t>
  </si>
  <si>
    <t>PURY-EM950YSXM</t>
  </si>
  <si>
    <t>PURY-EM1000YSXM</t>
  </si>
  <si>
    <t>&lt;=30.5</t>
  </si>
  <si>
    <t>&gt;30.5</t>
  </si>
  <si>
    <t>PUHY-YXM</t>
  </si>
  <si>
    <t>PUHY-M200YXM</t>
  </si>
  <si>
    <t>PUHY-M250YXM</t>
  </si>
  <si>
    <t>PUHY-M300YXM</t>
  </si>
  <si>
    <t>PUHY-M350YXM</t>
  </si>
  <si>
    <t>PUHY-M400YXM</t>
  </si>
  <si>
    <t>PUHY-M450YXM</t>
  </si>
  <si>
    <t>PUHY-M500YXM</t>
  </si>
  <si>
    <t>PUHY-M400YSXM</t>
  </si>
  <si>
    <t>PUHY-M450YSXM</t>
  </si>
  <si>
    <t>PUHY-M500YSXM</t>
  </si>
  <si>
    <t>PUHY-M550YSXM</t>
  </si>
  <si>
    <t>PUHY-M600YSXM</t>
  </si>
  <si>
    <t>PUHY-M650YSXM</t>
  </si>
  <si>
    <t>PUHY-M700YSXM</t>
  </si>
  <si>
    <t>PUHY-M750YSXM</t>
  </si>
  <si>
    <t>PUHY-M800YSXM</t>
  </si>
  <si>
    <t>PUHY-M850YSXM</t>
  </si>
  <si>
    <t>PUHY-M900YSXM</t>
  </si>
  <si>
    <t>PUHY-M950YSXM</t>
  </si>
  <si>
    <t>PUHY-M1000YSXM</t>
  </si>
  <si>
    <t>THIS LOGBOOK ONLY COVERS THE MODELS BELOW</t>
  </si>
  <si>
    <t>MODEL</t>
  </si>
  <si>
    <t>DATA BOOK</t>
  </si>
  <si>
    <t>PURY-M-YXM-A</t>
  </si>
  <si>
    <t>MEES25K054</t>
  </si>
  <si>
    <t>PURY-EM-YXM-A</t>
  </si>
  <si>
    <t>MEES25K055</t>
  </si>
  <si>
    <t>MEES25K056</t>
  </si>
  <si>
    <t>PUHY-M-YXM-A</t>
  </si>
  <si>
    <t>PUHY-EM-YXM-A</t>
  </si>
  <si>
    <t>MEES25K057</t>
  </si>
  <si>
    <t>Installation Contractor</t>
  </si>
  <si>
    <t>Contractors Address</t>
  </si>
  <si>
    <t>Site Name</t>
  </si>
  <si>
    <t>Site Address</t>
  </si>
  <si>
    <t>Contractor &amp; Site Details</t>
  </si>
  <si>
    <t>System &amp; Installation Details</t>
  </si>
  <si>
    <t>Outdoor Unit 2</t>
  </si>
  <si>
    <t>Outdoor Unit 3</t>
  </si>
  <si>
    <t xml:space="preserve">Outdoor Unit 1 </t>
  </si>
  <si>
    <t>Model Number</t>
  </si>
  <si>
    <t>Serial Number</t>
  </si>
  <si>
    <t>M-NET Address</t>
  </si>
  <si>
    <t>Commissioning Date</t>
  </si>
  <si>
    <t>Commissioning Engineer</t>
  </si>
  <si>
    <t>Outdoor Unit Location</t>
  </si>
  <si>
    <t>System Reference</t>
  </si>
  <si>
    <t>Notes</t>
  </si>
  <si>
    <t>PEFY-M50/63VMA(L)-A1</t>
  </si>
  <si>
    <t>PEFY-MS71VMA(L)-A1</t>
  </si>
  <si>
    <t>PLFY-50/63VEM6-E</t>
  </si>
  <si>
    <t>PLFY-M71VEM6-E</t>
  </si>
  <si>
    <t>NOTE:</t>
  </si>
  <si>
    <t>-</t>
  </si>
  <si>
    <t>Indoor Unit Model</t>
  </si>
  <si>
    <t>Unit Number</t>
  </si>
  <si>
    <t>M-Net Address</t>
  </si>
  <si>
    <t>Indoor Unit Serial</t>
  </si>
  <si>
    <t xml:space="preserve">Indoor Unit Location </t>
  </si>
  <si>
    <t>M-NET RC Address (if applicable)</t>
  </si>
  <si>
    <t>TH21 temp in Cooling Mode</t>
  </si>
  <si>
    <t>TH22 temp in Cooling Mode</t>
  </si>
  <si>
    <t>TH21 temp in Heating Mode</t>
  </si>
  <si>
    <t>TH22 temp in Heating Mode</t>
  </si>
  <si>
    <t>Unit</t>
  </si>
  <si>
    <t>BC Controller (Main)</t>
  </si>
  <si>
    <t>BC Controller (Sub 1)</t>
  </si>
  <si>
    <t>BC Controller (Sub 2)</t>
  </si>
  <si>
    <t>BC Controller (Sub 3)</t>
  </si>
  <si>
    <t>BC Controller (Sub 4)</t>
  </si>
  <si>
    <t>BC Controller (Sub 5)</t>
  </si>
  <si>
    <t>BC Controller (Sub 6)</t>
  </si>
  <si>
    <t>BC Controller (Sub 7)</t>
  </si>
  <si>
    <t>BC Controller (Sub 8)</t>
  </si>
  <si>
    <t>BC Controller (Sub 9)</t>
  </si>
  <si>
    <t>BC Controller (Sub 10)</t>
  </si>
  <si>
    <t>BC Controller (Sub 11)</t>
  </si>
  <si>
    <t>No of Main &amp; Sub BC</t>
  </si>
  <si>
    <t>PURY System Model</t>
  </si>
  <si>
    <t>PUHY System Model</t>
  </si>
  <si>
    <t>When connecting following models, please contact Technical Helpdesk to clarify the additional charge.</t>
  </si>
  <si>
    <t>Add Indoor Index Sizes, HPG &amp; Liquid Pipe Lengths plus Piping Length of furthest indoor unit to populate Ref Calc.</t>
  </si>
  <si>
    <t>Add Indoor Index Sizes, Liquid Pipe Length plus Piping Length of furthest indoor unit to populate Ref Calc.</t>
  </si>
  <si>
    <r>
      <rPr>
        <b/>
        <sz val="11"/>
        <color theme="1"/>
        <rFont val="Aptos Narrow"/>
        <family val="2"/>
        <scheme val="minor"/>
      </rPr>
      <t>Note:</t>
    </r>
    <r>
      <rPr>
        <sz val="11"/>
        <color theme="1"/>
        <rFont val="Aptos Narrow"/>
        <family val="2"/>
        <scheme val="minor"/>
      </rPr>
      <t xml:space="preserve"> In order for PURY Ref Charge Calculation to work, the BC information needs to be completed.</t>
    </r>
  </si>
  <si>
    <t>High Pressure</t>
  </si>
  <si>
    <t>63HS1</t>
  </si>
  <si>
    <t>Low Pressure</t>
  </si>
  <si>
    <t>63LS</t>
  </si>
  <si>
    <t>TH7</t>
  </si>
  <si>
    <t>TH4</t>
  </si>
  <si>
    <t>F</t>
  </si>
  <si>
    <t>Outdoor Unit 1</t>
  </si>
  <si>
    <t>SYMBOL</t>
  </si>
  <si>
    <t>MAIN BC</t>
  </si>
  <si>
    <t>SW4 - 1, 2, 7 +8 ON</t>
  </si>
  <si>
    <t>SW4 - 2, 7 +8 ON</t>
  </si>
  <si>
    <t>SW4 - 1, 3, 7 +8 ON</t>
  </si>
  <si>
    <t>SW4 - 2, 3, 7 + 8 ON</t>
  </si>
  <si>
    <t>DIPSWITCH</t>
  </si>
  <si>
    <t>SW4 - 2, 4, 5, + 6 ON</t>
  </si>
  <si>
    <t>SW4 - 1, 2, 4, 5, + 6 ON</t>
  </si>
  <si>
    <t>SW4 - 1, 2, 3, 4 +7 ON</t>
  </si>
  <si>
    <t>SW4 - 1, 3, 4 + 6 ON</t>
  </si>
  <si>
    <t>SW4 - 4, 5 + 7 ON</t>
  </si>
  <si>
    <t>Intermediate Pressure</t>
  </si>
  <si>
    <t>Bypass Outlet Superheat</t>
  </si>
  <si>
    <t>Intermediate Subcooling</t>
  </si>
  <si>
    <t>DESCRIPTION</t>
  </si>
  <si>
    <t>Air or Water Inlet Temp</t>
  </si>
  <si>
    <t>Compressor Discharge</t>
  </si>
  <si>
    <t xml:space="preserve">Compressor Frequency </t>
  </si>
  <si>
    <t>PS3</t>
  </si>
  <si>
    <t xml:space="preserve">PS1 </t>
  </si>
  <si>
    <t>SH 12 MASTER</t>
  </si>
  <si>
    <t>SC 16 MASTER</t>
  </si>
  <si>
    <t>MAIN BC BOX</t>
  </si>
  <si>
    <t>HEATING OPERATION</t>
  </si>
  <si>
    <t>COOLING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</si>
</sst>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[$-F800]dddd\,\ mmmm\ dd\,\ yyyy"/>
  </numFmts>
  <fonts count="12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rial Unicode MS"/>
    </font>
    <font>
      <b/>
      <sz val="11"/>
      <color rgb="FFFF000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0"/>
      <name val="Arial"/>
    </font>
    <font>
      <b/>
      <sz val="11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</borders>
  <cellStyleXfs count="2">
    <xf numFmtId="0" fontId="0" fillId="0" borderId="0"/>
    <xf numFmtId="166" fontId="7" fillId="0" borderId="0"/>
  </cellStyleXfs>
  <cellXfs count="100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2" fillId="2" borderId="1" xfId="0" applyFont="1" applyFill="1" applyBorder="1" applyAlignment="1">
      <alignment horizontal="center"/>
    </xf>
    <xf numFmtId="0" fontId="0" fillId="3" borderId="0" xfId="0" applyFill="1"/>
    <xf numFmtId="0" fontId="2" fillId="2" borderId="1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right"/>
    </xf>
    <xf numFmtId="165" fontId="0" fillId="4" borderId="2" xfId="0" applyNumberFormat="1" applyFill="1" applyBorder="1"/>
    <xf numFmtId="2" fontId="0" fillId="4" borderId="4" xfId="0" applyNumberFormat="1" applyFill="1" applyBorder="1"/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2" fontId="0" fillId="6" borderId="1" xfId="0" applyNumberFormat="1" applyFill="1" applyBorder="1"/>
    <xf numFmtId="0" fontId="4" fillId="4" borderId="1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165" fontId="0" fillId="4" borderId="1" xfId="0" applyNumberFormat="1" applyFill="1" applyBorder="1"/>
    <xf numFmtId="0" fontId="0" fillId="0" borderId="0" xfId="0" applyAlignment="1">
      <alignment horizontal="right"/>
    </xf>
    <xf numFmtId="0" fontId="5" fillId="3" borderId="0" xfId="0" applyFont="1" applyFill="1" applyAlignment="1">
      <alignment horizontal="right"/>
    </xf>
    <xf numFmtId="0" fontId="6" fillId="5" borderId="3" xfId="0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 applyProtection="1">
      <alignment horizontal="center"/>
      <protection locked="0"/>
    </xf>
    <xf numFmtId="0" fontId="6" fillId="5" borderId="4" xfId="0" applyFont="1" applyFill="1" applyBorder="1" applyAlignment="1" applyProtection="1">
      <alignment horizontal="center"/>
      <protection locked="0"/>
    </xf>
    <xf numFmtId="0" fontId="3" fillId="5" borderId="5" xfId="0" applyFont="1" applyFill="1" applyBorder="1" applyProtection="1">
      <protection locked="0"/>
    </xf>
    <xf numFmtId="0" fontId="3" fillId="5" borderId="7" xfId="0" applyFont="1" applyFill="1" applyBorder="1" applyProtection="1">
      <protection locked="0"/>
    </xf>
    <xf numFmtId="0" fontId="6" fillId="5" borderId="1" xfId="0" applyFont="1" applyFill="1" applyBorder="1" applyProtection="1">
      <protection locked="0"/>
    </xf>
    <xf numFmtId="0" fontId="6" fillId="5" borderId="3" xfId="0" applyFont="1" applyFill="1" applyBorder="1" applyProtection="1">
      <protection locked="0"/>
    </xf>
    <xf numFmtId="0" fontId="6" fillId="5" borderId="2" xfId="0" applyFont="1" applyFill="1" applyBorder="1" applyProtection="1">
      <protection locked="0"/>
    </xf>
    <xf numFmtId="0" fontId="6" fillId="5" borderId="4" xfId="0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0" fontId="6" fillId="5" borderId="10" xfId="0" applyFont="1" applyFill="1" applyBorder="1" applyProtection="1">
      <protection locked="0"/>
    </xf>
    <xf numFmtId="0" fontId="0" fillId="5" borderId="3" xfId="0" applyFill="1" applyBorder="1" applyAlignment="1" applyProtection="1">
      <alignment horizontal="center"/>
      <protection locked="0"/>
    </xf>
    <xf numFmtId="0" fontId="0" fillId="5" borderId="2" xfId="0" applyFill="1" applyBorder="1" applyAlignment="1" applyProtection="1">
      <alignment horizontal="center"/>
      <protection locked="0"/>
    </xf>
    <xf numFmtId="0" fontId="0" fillId="5" borderId="4" xfId="0" applyFill="1" applyBorder="1" applyAlignment="1" applyProtection="1">
      <alignment horizontal="center"/>
      <protection locked="0"/>
    </xf>
    <xf numFmtId="0" fontId="0" fillId="5" borderId="1" xfId="0" applyFill="1" applyBorder="1" applyProtection="1">
      <protection locked="0"/>
    </xf>
    <xf numFmtId="0" fontId="2" fillId="3" borderId="0" xfId="0" applyFont="1" applyFill="1" applyAlignment="1">
      <alignment horizontal="right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5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0" fillId="5" borderId="1" xfId="0" applyFill="1" applyBorder="1" applyAlignment="1" applyProtection="1">
      <alignment horizontal="center"/>
      <protection locked="0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6" fillId="5" borderId="3" xfId="0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 applyProtection="1">
      <alignment horizontal="center"/>
      <protection locked="0"/>
    </xf>
    <xf numFmtId="0" fontId="6" fillId="5" borderId="4" xfId="0" applyFont="1" applyFill="1" applyBorder="1" applyAlignment="1" applyProtection="1">
      <alignment horizontal="center"/>
      <protection locked="0"/>
    </xf>
    <xf numFmtId="0" fontId="0" fillId="4" borderId="1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11" xfId="0" applyFill="1" applyBorder="1" applyAlignment="1">
      <alignment horizontal="center"/>
    </xf>
    <xf numFmtId="0" fontId="9" fillId="9" borderId="1" xfId="0" applyFont="1" applyFill="1" applyBorder="1" applyAlignment="1">
      <alignment horizontal="center" vertical="center" textRotation="90"/>
    </xf>
    <xf numFmtId="0" fontId="0" fillId="10" borderId="6" xfId="0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textRotation="90"/>
    </xf>
    <xf numFmtId="0" fontId="0" fillId="8" borderId="15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10" borderId="13" xfId="0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8" fillId="7" borderId="20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22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1" borderId="11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0" fontId="9" fillId="9" borderId="4" xfId="0" applyFont="1" applyFill="1" applyBorder="1" applyAlignment="1">
      <alignment horizontal="center" vertical="center" textRotation="90"/>
    </xf>
    <xf numFmtId="0" fontId="2" fillId="11" borderId="9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2" fillId="11" borderId="13" xfId="0" applyFont="1" applyFill="1" applyBorder="1" applyAlignment="1">
      <alignment horizontal="center" vertical="center"/>
    </xf>
    <xf numFmtId="0" fontId="10" fillId="9" borderId="4" xfId="0" applyFont="1" applyFill="1" applyBorder="1" applyAlignment="1">
      <alignment horizontal="center" vertical="center" textRotation="90"/>
    </xf>
    <xf numFmtId="0" fontId="11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3" borderId="11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13" xfId="0" applyFont="1" applyFill="1" applyBorder="1" applyAlignment="1">
      <alignment horizontal="center" vertical="center"/>
    </xf>
    <xf numFmtId="0" fontId="11" fillId="14" borderId="1" xfId="0" applyFont="1" applyFill="1" applyBorder="1" applyAlignment="1">
      <alignment horizontal="center" vertical="center"/>
    </xf>
    <xf numFmtId="0" fontId="0" fillId="0" borderId="4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</cellXfs>
  <cellStyles count="2">
    <cellStyle name="Normal" xfId="0" builtinId="0"/>
    <cellStyle name="Normal 2" xfId="1" xr:uid="{D7C5AAFC-7B73-450D-A509-39AC3C829329}"/>
  </cellStyles>
  <dxfs count="19"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theme="3" tint="0.89999084444715716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theme="3" tint="0.89999084444715716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theme="3" tint="0.89999084444715716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/>
      </font>
      <fill>
        <patternFill patternType="solid">
          <fgColor indexed="64"/>
          <bgColor theme="2" tint="-9.9978637043366805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b/>
      </font>
      <fill>
        <patternFill patternType="solid">
          <fgColor indexed="64"/>
          <bgColor theme="2" tint="-9.9978637043366805E-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theme="3" tint="0.89999084444715716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theme="3" tint="0.89999084444715716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theme="3" tint="0.89999084444715716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theme="3" tint="0.89999084444715716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theme="3" tint="0.89999084444715716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theme="3" tint="0.89999084444715716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theme="3" tint="0.89999084444715716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theme="3" tint="0.89999084444715716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solid">
          <fgColor indexed="64"/>
          <bgColor theme="3" tint="0.89999084444715716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</border>
      <protection locked="0" hidden="0"/>
    </dxf>
    <dxf>
      <font>
        <b/>
      </font>
      <fill>
        <patternFill patternType="solid">
          <fgColor indexed="64"/>
          <bgColor theme="2" tint="-9.9978637043366805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</border>
    </dxf>
    <dxf>
      <font>
        <b/>
      </font>
      <fill>
        <patternFill patternType="solid">
          <fgColor indexed="64"/>
          <bgColor theme="2" tint="-9.9978637043366805E-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1562100</xdr:colOff>
      <xdr:row>3</xdr:row>
      <xdr:rowOff>228600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5C1130-A3EA-0B06-8B57-E46BCDB50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43250" cy="800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485775</xdr:colOff>
      <xdr:row>4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2630117-9F80-4641-8ED0-944ED623D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43250" cy="800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447675</xdr:colOff>
      <xdr:row>4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6636D3-2E9C-4C7A-982B-DFF75F422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43250" cy="800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485775</xdr:colOff>
      <xdr:row>4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9610F1A-F48D-4C38-BF92-84E270A5E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43250" cy="8001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552450</xdr:colOff>
      <xdr:row>4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60E4848-96C6-4412-9E3C-44041EDF6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43250" cy="800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2840337" cy="724670"/>
    <xdr:pic>
      <xdr:nvPicPr>
        <xdr:cNvPr id="2" name="Picture 1">
          <a:extLst>
            <a:ext uri="{FF2B5EF4-FFF2-40B4-BE49-F238E27FC236}">
              <a16:creationId xmlns:a16="http://schemas.microsoft.com/office/drawing/2014/main" id="{1AA474C4-BEA3-4897-A60A-76D57ECD6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2840337" cy="724670"/>
        </a:xfrm>
        <a:prstGeom prst="rect">
          <a:avLst/>
        </a:prstGeom>
      </xdr:spPr>
    </xdr:pic>
    <xdr:clientData/>
  </xdr:oneCellAnchor>
  <xdr:twoCellAnchor>
    <xdr:from>
      <xdr:col>5</xdr:col>
      <xdr:colOff>195468</xdr:colOff>
      <xdr:row>0</xdr:row>
      <xdr:rowOff>76200</xdr:rowOff>
    </xdr:from>
    <xdr:to>
      <xdr:col>9</xdr:col>
      <xdr:colOff>495299</xdr:colOff>
      <xdr:row>4</xdr:row>
      <xdr:rowOff>123825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61182C2-B3FC-4821-907E-8F6755C4E9E1}"/>
            </a:ext>
          </a:extLst>
        </xdr:cNvPr>
        <xdr:cNvSpPr txBox="1"/>
      </xdr:nvSpPr>
      <xdr:spPr>
        <a:xfrm>
          <a:off x="5872368" y="76200"/>
          <a:ext cx="4243181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 b="1"/>
            <a:t>MITSUBISHI VRF TYPE Y(S)XM-A OUTDOOR UNIT</a:t>
          </a:r>
        </a:p>
        <a:p>
          <a:pPr algn="ctr"/>
          <a:r>
            <a:rPr lang="en-GB" sz="1200" b="1"/>
            <a:t>OPERATING READINGS USING DIP</a:t>
          </a:r>
          <a:r>
            <a:rPr lang="en-GB" sz="1200" b="1" baseline="0"/>
            <a:t> SWITCHES SW4</a:t>
          </a:r>
        </a:p>
        <a:p>
          <a:pPr algn="ctr"/>
          <a:r>
            <a:rPr lang="en-GB" sz="1000" b="1" i="1" baseline="0">
              <a:solidFill>
                <a:srgbClr val="FF0000"/>
              </a:solidFill>
            </a:rPr>
            <a:t>NOTE 1: SW6 -10 MUST BE OFF FOR OUTDOOR READING</a:t>
          </a:r>
        </a:p>
        <a:p>
          <a:pPr algn="ctr"/>
          <a:r>
            <a:rPr lang="en-GB" sz="1000" b="1" i="1" baseline="0">
              <a:solidFill>
                <a:srgbClr val="FF0000"/>
              </a:solidFill>
            </a:rPr>
            <a:t>NOTE 2: SW6-9 MUST BE ON FOR  MAIN BC READINGS</a:t>
          </a:r>
          <a:endParaRPr lang="en-GB" sz="1000" b="1" i="1">
            <a:solidFill>
              <a:srgbClr val="FF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603C87-866F-4938-9C14-631E4D39C6EC}" name="Table1" displayName="Table1" ref="A1:J51" totalsRowShown="0" headerRowDxfId="18" headerRowBorderDxfId="17">
  <autoFilter ref="A1:J51" xr:uid="{D6603C87-866F-4938-9C14-631E4D39C6EC}"/>
  <tableColumns count="10">
    <tableColumn id="1" xr3:uid="{9C43884B-4C5D-41F7-A743-C79D0BC95DAD}" name="Unit Number" dataDxfId="16"/>
    <tableColumn id="2" xr3:uid="{2AB6D771-7374-46FD-81CC-FC19B4DAE3FF}" name="M-Net Address" dataDxfId="15"/>
    <tableColumn id="3" xr3:uid="{69DFC08C-5486-4E26-A755-5E9B1E20E2E7}" name="Indoor Unit Model" dataDxfId="14"/>
    <tableColumn id="4" xr3:uid="{870C054E-EAFF-4193-9601-6EAF70FF46A6}" name="Indoor Unit Serial" dataDxfId="13"/>
    <tableColumn id="5" xr3:uid="{B507FAD5-4A5D-4C26-B086-CE3321E4280B}" name="Indoor Unit Location " dataDxfId="12"/>
    <tableColumn id="6" xr3:uid="{8A5E5B6C-BE05-43ED-8F80-FCAB48199EF8}" name="M-NET RC Address (if applicable)" dataDxfId="11"/>
    <tableColumn id="7" xr3:uid="{34477781-C330-4F51-B628-CA0D3945F439}" name="TH21 temp in Cooling Mode" dataDxfId="10"/>
    <tableColumn id="8" xr3:uid="{80472209-DB65-47BA-8BAF-E316D92BB696}" name="TH22 temp in Cooling Mode" dataDxfId="9"/>
    <tableColumn id="9" xr3:uid="{68841633-84BA-4F91-BD34-E6ABCC0999C9}" name="TH21 temp in Heating Mode" dataDxfId="8"/>
    <tableColumn id="10" xr3:uid="{11716C3A-C495-4710-B89A-3FFBFD17A1C7}" name="TH22 temp in Heating Mode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C5CDE7-1FA1-490E-B075-309B5294C2A9}" name="Table2" displayName="Table2" ref="A6:D18" totalsRowShown="0" headerRowDxfId="6" dataDxfId="4" headerRowBorderDxfId="5">
  <autoFilter ref="A6:D18" xr:uid="{8AC5CDE7-1FA1-490E-B075-309B5294C2A9}"/>
  <tableColumns count="4">
    <tableColumn id="1" xr3:uid="{CB88CD25-99F7-4193-A694-00AC383DB023}" name="Unit" dataDxfId="3"/>
    <tableColumn id="2" xr3:uid="{D1F98AB5-C05E-4B06-9FEB-7351D9E8CE18}" name="Model Number" dataDxfId="2"/>
    <tableColumn id="3" xr3:uid="{4BA5674C-718E-4D75-B7E4-DBF45F416BB7}" name="Serial Number" dataDxfId="1"/>
    <tableColumn id="4" xr3:uid="{D198D3E5-A27D-4698-A525-883E9C0D41A3}" name="M-NET Addres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AB697-FB16-42FC-84F6-0B538629E444}">
  <sheetPr>
    <pageSetUpPr fitToPage="1"/>
  </sheetPr>
  <dimension ref="A1:B14"/>
  <sheetViews>
    <sheetView zoomScaleNormal="100" workbookViewId="0">
      <selection activeCell="B11" sqref="B11"/>
    </sheetView>
  </sheetViews>
  <sheetFormatPr defaultColWidth="0" defaultRowHeight="15" zeroHeight="1"/>
  <cols>
    <col min="1" max="2" width="23.7109375" customWidth="1"/>
    <col min="3" max="16384" width="9.140625" hidden="1"/>
  </cols>
  <sheetData>
    <row r="1" spans="1:2"/>
    <row r="2" spans="1:2"/>
    <row r="3" spans="1:2"/>
    <row r="4" spans="1:2" ht="20.25" customHeight="1"/>
    <row r="5" spans="1:2">
      <c r="A5" s="51" t="s">
        <v>113</v>
      </c>
      <c r="B5" s="51"/>
    </row>
    <row r="6" spans="1:2">
      <c r="A6" s="10" t="s">
        <v>114</v>
      </c>
      <c r="B6" s="10" t="s">
        <v>115</v>
      </c>
    </row>
    <row r="7" spans="1:2">
      <c r="A7" s="11" t="s">
        <v>116</v>
      </c>
      <c r="B7" s="11" t="s">
        <v>117</v>
      </c>
    </row>
    <row r="8" spans="1:2">
      <c r="A8" s="11" t="s">
        <v>118</v>
      </c>
      <c r="B8" s="11" t="s">
        <v>120</v>
      </c>
    </row>
    <row r="9" spans="1:2">
      <c r="A9" s="11" t="s">
        <v>121</v>
      </c>
      <c r="B9" s="11" t="s">
        <v>119</v>
      </c>
    </row>
    <row r="10" spans="1:2">
      <c r="A10" s="11" t="s">
        <v>122</v>
      </c>
      <c r="B10" s="11" t="s">
        <v>123</v>
      </c>
    </row>
    <row r="11" spans="1:2">
      <c r="A11" s="11"/>
      <c r="B11" s="11"/>
    </row>
    <row r="12" spans="1:2" hidden="1">
      <c r="A12" s="2"/>
      <c r="B12" s="2"/>
    </row>
    <row r="13" spans="1:2" hidden="1">
      <c r="A13" s="2"/>
      <c r="B13" s="2"/>
    </row>
    <row r="14" spans="1:2" hidden="1">
      <c r="A14" s="2"/>
      <c r="B14" s="2"/>
    </row>
  </sheetData>
  <sheetProtection algorithmName="SHA-512" hashValue="RObEPiPYRZ41MEsxOopB/YZ5VJOONWktpmcHyAUet7r+buBP93EnvdwQ4cSRF0HrZuNJ72MbBM+YGJIl5fmswg==" saltValue="flXesoCuWxFdtiPhPmyYGg==" spinCount="100000" sheet="1" objects="1" scenarios="1" selectLockedCells="1" selectUnlockedCells="1"/>
  <mergeCells count="1">
    <mergeCell ref="A5:B5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F3F1B-4F73-4217-98A2-55E3A11978D5}">
  <sheetPr>
    <pageSetUpPr fitToPage="1"/>
  </sheetPr>
  <dimension ref="A1:F37"/>
  <sheetViews>
    <sheetView zoomScaleNormal="100" workbookViewId="0">
      <selection activeCell="C21" sqref="C21"/>
    </sheetView>
  </sheetViews>
  <sheetFormatPr defaultColWidth="0" defaultRowHeight="15" zeroHeight="1"/>
  <cols>
    <col min="1" max="1" width="9.140625" customWidth="1"/>
    <col min="2" max="5" width="30.7109375" customWidth="1"/>
    <col min="6" max="6" width="9.140625" customWidth="1"/>
    <col min="7" max="16384" width="9.140625" hidden="1"/>
  </cols>
  <sheetData>
    <row r="1" spans="1:6">
      <c r="A1" s="6"/>
      <c r="B1" s="6"/>
      <c r="C1" s="6"/>
      <c r="D1" s="6"/>
      <c r="E1" s="6"/>
      <c r="F1" s="6"/>
    </row>
    <row r="2" spans="1:6">
      <c r="A2" s="6"/>
      <c r="B2" s="6"/>
      <c r="C2" s="6"/>
      <c r="D2" s="6"/>
      <c r="E2" s="6"/>
      <c r="F2" s="6"/>
    </row>
    <row r="3" spans="1:6">
      <c r="A3" s="6"/>
      <c r="B3" s="6"/>
      <c r="C3" s="6"/>
      <c r="D3" s="6"/>
      <c r="E3" s="6"/>
      <c r="F3" s="6"/>
    </row>
    <row r="4" spans="1:6">
      <c r="A4" s="6"/>
      <c r="B4" s="6"/>
      <c r="C4" s="6"/>
      <c r="D4" s="6"/>
      <c r="E4" s="6"/>
      <c r="F4" s="6"/>
    </row>
    <row r="5" spans="1:6">
      <c r="A5" s="6"/>
      <c r="B5" s="6"/>
      <c r="C5" s="6"/>
      <c r="D5" s="6"/>
      <c r="E5" s="6"/>
      <c r="F5" s="6"/>
    </row>
    <row r="6" spans="1:6">
      <c r="A6" s="6"/>
      <c r="B6" s="56" t="s">
        <v>128</v>
      </c>
      <c r="C6" s="57"/>
      <c r="D6" s="57"/>
      <c r="E6" s="58"/>
      <c r="F6" s="6"/>
    </row>
    <row r="7" spans="1:6">
      <c r="A7" s="6"/>
      <c r="B7" s="5" t="s">
        <v>124</v>
      </c>
      <c r="C7" s="5" t="s">
        <v>125</v>
      </c>
      <c r="D7" s="5" t="s">
        <v>126</v>
      </c>
      <c r="E7" s="5" t="s">
        <v>127</v>
      </c>
      <c r="F7" s="6"/>
    </row>
    <row r="8" spans="1:6">
      <c r="A8" s="6"/>
      <c r="B8" s="59"/>
      <c r="C8" s="59"/>
      <c r="D8" s="59"/>
      <c r="E8" s="59"/>
      <c r="F8" s="6"/>
    </row>
    <row r="9" spans="1:6">
      <c r="A9" s="6"/>
      <c r="B9" s="60"/>
      <c r="C9" s="60"/>
      <c r="D9" s="60"/>
      <c r="E9" s="60"/>
      <c r="F9" s="6"/>
    </row>
    <row r="10" spans="1:6">
      <c r="A10" s="6"/>
      <c r="B10" s="60"/>
      <c r="C10" s="60"/>
      <c r="D10" s="60"/>
      <c r="E10" s="60"/>
      <c r="F10" s="6"/>
    </row>
    <row r="11" spans="1:6">
      <c r="A11" s="6"/>
      <c r="B11" s="60"/>
      <c r="C11" s="60"/>
      <c r="D11" s="60"/>
      <c r="E11" s="60"/>
      <c r="F11" s="6"/>
    </row>
    <row r="12" spans="1:6">
      <c r="A12" s="6"/>
      <c r="B12" s="60"/>
      <c r="C12" s="60"/>
      <c r="D12" s="60"/>
      <c r="E12" s="60"/>
      <c r="F12" s="6"/>
    </row>
    <row r="13" spans="1:6">
      <c r="A13" s="6"/>
      <c r="B13" s="61"/>
      <c r="C13" s="61"/>
      <c r="D13" s="61"/>
      <c r="E13" s="61"/>
      <c r="F13" s="6"/>
    </row>
    <row r="14" spans="1:6">
      <c r="A14" s="6"/>
      <c r="B14" s="6"/>
      <c r="C14" s="6"/>
      <c r="D14" s="6"/>
      <c r="E14" s="6"/>
      <c r="F14" s="6"/>
    </row>
    <row r="15" spans="1:6">
      <c r="A15" s="6"/>
      <c r="B15" s="52" t="s">
        <v>129</v>
      </c>
      <c r="C15" s="52"/>
      <c r="D15" s="52"/>
      <c r="E15" s="52"/>
      <c r="F15" s="6"/>
    </row>
    <row r="16" spans="1:6" ht="21" customHeight="1">
      <c r="A16" s="6"/>
      <c r="B16" s="54" t="s">
        <v>171</v>
      </c>
      <c r="C16" s="54"/>
      <c r="D16" s="33"/>
      <c r="E16" s="34"/>
      <c r="F16" s="6"/>
    </row>
    <row r="17" spans="1:6" ht="21" customHeight="1">
      <c r="A17" s="6"/>
      <c r="B17" s="54" t="s">
        <v>172</v>
      </c>
      <c r="C17" s="54"/>
      <c r="D17" s="33"/>
      <c r="E17" s="34"/>
      <c r="F17" s="6"/>
    </row>
    <row r="18" spans="1:6" ht="21.75" customHeight="1">
      <c r="A18" s="6"/>
      <c r="B18" s="54" t="s">
        <v>139</v>
      </c>
      <c r="C18" s="54"/>
      <c r="D18" s="55"/>
      <c r="E18" s="55"/>
      <c r="F18" s="6"/>
    </row>
    <row r="19" spans="1:6">
      <c r="A19" s="6"/>
      <c r="B19" s="6"/>
      <c r="C19" s="6"/>
      <c r="D19" s="6"/>
      <c r="E19" s="6"/>
      <c r="F19" s="6"/>
    </row>
    <row r="20" spans="1:6">
      <c r="A20" s="6"/>
      <c r="B20" s="7"/>
      <c r="C20" s="5" t="s">
        <v>132</v>
      </c>
      <c r="D20" s="5" t="s">
        <v>130</v>
      </c>
      <c r="E20" s="5" t="s">
        <v>131</v>
      </c>
      <c r="F20" s="6"/>
    </row>
    <row r="21" spans="1:6">
      <c r="A21" s="6"/>
      <c r="B21" s="7" t="s">
        <v>133</v>
      </c>
      <c r="C21" s="35"/>
      <c r="D21" s="35"/>
      <c r="E21" s="35"/>
      <c r="F21" s="6"/>
    </row>
    <row r="22" spans="1:6">
      <c r="A22" s="6"/>
      <c r="B22" s="7" t="s">
        <v>134</v>
      </c>
      <c r="C22" s="35"/>
      <c r="D22" s="35"/>
      <c r="E22" s="35"/>
      <c r="F22" s="6"/>
    </row>
    <row r="23" spans="1:6">
      <c r="A23" s="6"/>
      <c r="B23" s="7" t="s">
        <v>135</v>
      </c>
      <c r="C23" s="35"/>
      <c r="D23" s="35"/>
      <c r="E23" s="35"/>
      <c r="F23" s="6"/>
    </row>
    <row r="24" spans="1:6">
      <c r="A24" s="6"/>
      <c r="B24" s="7" t="s">
        <v>138</v>
      </c>
      <c r="C24" s="35"/>
      <c r="D24" s="35"/>
      <c r="E24" s="35"/>
      <c r="F24" s="6"/>
    </row>
    <row r="25" spans="1:6">
      <c r="A25" s="6"/>
      <c r="B25" s="6"/>
      <c r="C25" s="6"/>
      <c r="D25" s="6"/>
      <c r="E25" s="6"/>
      <c r="F25" s="6"/>
    </row>
    <row r="26" spans="1:6">
      <c r="A26" s="6"/>
      <c r="B26" s="7" t="s">
        <v>136</v>
      </c>
      <c r="C26" s="35"/>
      <c r="D26" s="6"/>
      <c r="E26" s="6"/>
      <c r="F26" s="6"/>
    </row>
    <row r="27" spans="1:6">
      <c r="A27" s="6"/>
      <c r="B27" s="7" t="s">
        <v>137</v>
      </c>
      <c r="C27" s="35"/>
      <c r="D27" s="6"/>
      <c r="E27" s="6"/>
      <c r="F27" s="6"/>
    </row>
    <row r="28" spans="1:6">
      <c r="A28" s="6"/>
      <c r="B28" s="6"/>
      <c r="C28" s="6"/>
      <c r="D28" s="6"/>
      <c r="E28" s="6"/>
      <c r="F28" s="6"/>
    </row>
    <row r="29" spans="1:6">
      <c r="A29" s="6"/>
      <c r="B29" s="52" t="s">
        <v>140</v>
      </c>
      <c r="C29" s="52"/>
      <c r="D29" s="52"/>
      <c r="E29" s="52"/>
      <c r="F29" s="6"/>
    </row>
    <row r="30" spans="1:6">
      <c r="A30" s="6"/>
      <c r="B30" s="53"/>
      <c r="C30" s="53"/>
      <c r="D30" s="53"/>
      <c r="E30" s="53"/>
      <c r="F30" s="6"/>
    </row>
    <row r="31" spans="1:6">
      <c r="A31" s="6"/>
      <c r="B31" s="53"/>
      <c r="C31" s="53"/>
      <c r="D31" s="53"/>
      <c r="E31" s="53"/>
      <c r="F31" s="6"/>
    </row>
    <row r="32" spans="1:6">
      <c r="A32" s="6"/>
      <c r="B32" s="53"/>
      <c r="C32" s="53"/>
      <c r="D32" s="53"/>
      <c r="E32" s="53"/>
      <c r="F32" s="6"/>
    </row>
    <row r="33" spans="1:6">
      <c r="A33" s="6"/>
      <c r="B33" s="53"/>
      <c r="C33" s="53"/>
      <c r="D33" s="53"/>
      <c r="E33" s="53"/>
      <c r="F33" s="6"/>
    </row>
    <row r="34" spans="1:6">
      <c r="A34" s="6"/>
      <c r="B34" s="53"/>
      <c r="C34" s="53"/>
      <c r="D34" s="53"/>
      <c r="E34" s="53"/>
      <c r="F34" s="6"/>
    </row>
    <row r="35" spans="1:6">
      <c r="A35" s="6"/>
      <c r="B35" s="53"/>
      <c r="C35" s="53"/>
      <c r="D35" s="53"/>
      <c r="E35" s="53"/>
      <c r="F35" s="6"/>
    </row>
    <row r="36" spans="1:6">
      <c r="A36" s="6"/>
      <c r="B36" s="53"/>
      <c r="C36" s="53"/>
      <c r="D36" s="53"/>
      <c r="E36" s="53"/>
      <c r="F36" s="6"/>
    </row>
    <row r="37" spans="1:6">
      <c r="A37" s="6"/>
      <c r="B37" s="6"/>
      <c r="C37" s="6"/>
      <c r="D37" s="6"/>
      <c r="E37" s="6"/>
      <c r="F37" s="6"/>
    </row>
  </sheetData>
  <sheetProtection algorithmName="SHA-512" hashValue="trCOPofLuO6fzcLf+czHf6XHMt+5uOrb5e+NPRpiXoYJlG05xYTb7otaVjH9J7QwwG4UgvsBqX0/2v+KMDEAfQ==" saltValue="Co8M0fuR+URuQIYA6Eo4JQ==" spinCount="100000" sheet="1" objects="1" scenarios="1" selectLockedCells="1"/>
  <mergeCells count="12">
    <mergeCell ref="B6:E6"/>
    <mergeCell ref="B8:B13"/>
    <mergeCell ref="C8:C13"/>
    <mergeCell ref="D8:D13"/>
    <mergeCell ref="E8:E13"/>
    <mergeCell ref="B29:E29"/>
    <mergeCell ref="B30:E36"/>
    <mergeCell ref="B15:E15"/>
    <mergeCell ref="B16:C16"/>
    <mergeCell ref="B18:C18"/>
    <mergeCell ref="D18:E18"/>
    <mergeCell ref="B17:C17"/>
  </mergeCells>
  <phoneticPr fontId="1" type="noConversion"/>
  <pageMargins left="0.7" right="0.7" top="0.75" bottom="0.75" header="0.3" footer="0.3"/>
  <pageSetup scale="64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C0E7222-9F2C-420A-BABB-802D0EB2A8B7}">
          <x14:formula1>
            <xm:f>'PURY YXM Ref Charge Calculation'!$Z$73:$Z$93</xm:f>
          </x14:formula1>
          <xm:sqref>C21:E21</xm:sqref>
        </x14:dataValidation>
        <x14:dataValidation type="list" allowBlank="1" showInputMessage="1" showErrorMessage="1" xr:uid="{36F50E1C-B92D-4B59-A5D4-42D53B3A716C}">
          <x14:formula1>
            <xm:f>'PUHY YXM Ref Charge Calculation'!$AA$9:$AA$29</xm:f>
          </x14:formula1>
          <xm:sqref>D17</xm:sqref>
        </x14:dataValidation>
        <x14:dataValidation type="list" allowBlank="1" showInputMessage="1" showErrorMessage="1" xr:uid="{0BAC02EC-A903-4A53-9014-0FA491D5C8F4}">
          <x14:formula1>
            <xm:f>'PURY YXM Ref Charge Calculation'!$Z$9:$Z$50</xm:f>
          </x14:formula1>
          <xm:sqref>D16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376AC-9486-489E-8124-756623E31DC2}">
  <sheetPr>
    <pageSetUpPr fitToPage="1"/>
  </sheetPr>
  <dimension ref="A1:J51"/>
  <sheetViews>
    <sheetView zoomScaleNormal="100" workbookViewId="0">
      <selection activeCell="F4" sqref="F4"/>
    </sheetView>
  </sheetViews>
  <sheetFormatPr defaultColWidth="0" defaultRowHeight="15" zeroHeight="1"/>
  <cols>
    <col min="1" max="1" width="17" style="2" bestFit="1" customWidth="1"/>
    <col min="2" max="2" width="19" style="2" bestFit="1" customWidth="1"/>
    <col min="3" max="3" width="21.85546875" style="2" bestFit="1" customWidth="1"/>
    <col min="4" max="4" width="21.28515625" style="2" bestFit="1" customWidth="1"/>
    <col min="5" max="5" width="24.42578125" bestFit="1" customWidth="1"/>
    <col min="6" max="6" width="35.85546875" bestFit="1" customWidth="1"/>
    <col min="7" max="10" width="30.7109375" bestFit="1" customWidth="1"/>
    <col min="11" max="16384" width="9.140625" hidden="1"/>
  </cols>
  <sheetData>
    <row r="1" spans="1:10">
      <c r="A1" s="17" t="s">
        <v>148</v>
      </c>
      <c r="B1" s="5" t="s">
        <v>149</v>
      </c>
      <c r="C1" s="5" t="s">
        <v>147</v>
      </c>
      <c r="D1" s="5" t="s">
        <v>150</v>
      </c>
      <c r="E1" s="5" t="s">
        <v>151</v>
      </c>
      <c r="F1" s="5" t="s">
        <v>152</v>
      </c>
      <c r="G1" s="5" t="s">
        <v>153</v>
      </c>
      <c r="H1" s="5" t="s">
        <v>154</v>
      </c>
      <c r="I1" s="5" t="s">
        <v>155</v>
      </c>
      <c r="J1" s="5" t="s">
        <v>156</v>
      </c>
    </row>
    <row r="2" spans="1:10">
      <c r="A2" s="19">
        <v>1</v>
      </c>
      <c r="B2" s="31"/>
      <c r="C2" s="30"/>
      <c r="D2" s="30"/>
      <c r="E2" s="36"/>
      <c r="F2" s="36"/>
      <c r="G2" s="36"/>
      <c r="H2" s="36"/>
      <c r="I2" s="36"/>
      <c r="J2" s="36"/>
    </row>
    <row r="3" spans="1:10">
      <c r="A3" s="19">
        <v>2</v>
      </c>
      <c r="B3" s="31"/>
      <c r="C3" s="31"/>
      <c r="D3" s="31"/>
      <c r="E3" s="37"/>
      <c r="F3" s="37"/>
      <c r="G3" s="37"/>
      <c r="H3" s="37"/>
      <c r="I3" s="37"/>
      <c r="J3" s="37"/>
    </row>
    <row r="4" spans="1:10">
      <c r="A4" s="19">
        <v>3</v>
      </c>
      <c r="B4" s="31"/>
      <c r="C4" s="31"/>
      <c r="D4" s="31"/>
      <c r="E4" s="37"/>
      <c r="F4" s="37"/>
      <c r="G4" s="37"/>
      <c r="H4" s="37"/>
      <c r="I4" s="37"/>
      <c r="J4" s="37"/>
    </row>
    <row r="5" spans="1:10">
      <c r="A5" s="19">
        <v>4</v>
      </c>
      <c r="B5" s="31"/>
      <c r="C5" s="31"/>
      <c r="D5" s="31"/>
      <c r="E5" s="37"/>
      <c r="F5" s="37"/>
      <c r="G5" s="37"/>
      <c r="H5" s="37"/>
      <c r="I5" s="37"/>
      <c r="J5" s="37"/>
    </row>
    <row r="6" spans="1:10">
      <c r="A6" s="19">
        <v>5</v>
      </c>
      <c r="B6" s="31"/>
      <c r="C6" s="31"/>
      <c r="D6" s="31"/>
      <c r="E6" s="37"/>
      <c r="F6" s="37"/>
      <c r="G6" s="37"/>
      <c r="H6" s="37"/>
      <c r="I6" s="37"/>
      <c r="J6" s="37"/>
    </row>
    <row r="7" spans="1:10">
      <c r="A7" s="19">
        <v>6</v>
      </c>
      <c r="B7" s="31"/>
      <c r="C7" s="31"/>
      <c r="D7" s="31"/>
      <c r="E7" s="37"/>
      <c r="F7" s="37"/>
      <c r="G7" s="37"/>
      <c r="H7" s="37"/>
      <c r="I7" s="37"/>
      <c r="J7" s="37"/>
    </row>
    <row r="8" spans="1:10">
      <c r="A8" s="19">
        <v>7</v>
      </c>
      <c r="B8" s="31"/>
      <c r="C8" s="31"/>
      <c r="D8" s="31"/>
      <c r="E8" s="37"/>
      <c r="F8" s="37"/>
      <c r="G8" s="37"/>
      <c r="H8" s="37"/>
      <c r="I8" s="37"/>
      <c r="J8" s="37"/>
    </row>
    <row r="9" spans="1:10">
      <c r="A9" s="19">
        <v>8</v>
      </c>
      <c r="B9" s="31"/>
      <c r="C9" s="31"/>
      <c r="D9" s="31"/>
      <c r="E9" s="37"/>
      <c r="F9" s="37"/>
      <c r="G9" s="37"/>
      <c r="H9" s="37"/>
      <c r="I9" s="37"/>
      <c r="J9" s="37"/>
    </row>
    <row r="10" spans="1:10">
      <c r="A10" s="19">
        <v>9</v>
      </c>
      <c r="B10" s="31"/>
      <c r="C10" s="31"/>
      <c r="D10" s="31"/>
      <c r="E10" s="37"/>
      <c r="F10" s="37"/>
      <c r="G10" s="37"/>
      <c r="H10" s="37"/>
      <c r="I10" s="37"/>
      <c r="J10" s="37"/>
    </row>
    <row r="11" spans="1:10">
      <c r="A11" s="19">
        <v>10</v>
      </c>
      <c r="B11" s="31"/>
      <c r="C11" s="31"/>
      <c r="D11" s="31"/>
      <c r="E11" s="37"/>
      <c r="F11" s="37"/>
      <c r="G11" s="37"/>
      <c r="H11" s="37"/>
      <c r="I11" s="37"/>
      <c r="J11" s="37"/>
    </row>
    <row r="12" spans="1:10">
      <c r="A12" s="19">
        <v>11</v>
      </c>
      <c r="B12" s="31"/>
      <c r="C12" s="31"/>
      <c r="D12" s="31"/>
      <c r="E12" s="37"/>
      <c r="F12" s="37"/>
      <c r="G12" s="37"/>
      <c r="H12" s="37"/>
      <c r="I12" s="37"/>
      <c r="J12" s="37"/>
    </row>
    <row r="13" spans="1:10">
      <c r="A13" s="19">
        <v>12</v>
      </c>
      <c r="B13" s="31"/>
      <c r="C13" s="31"/>
      <c r="D13" s="31"/>
      <c r="E13" s="37"/>
      <c r="F13" s="37"/>
      <c r="G13" s="37"/>
      <c r="H13" s="37"/>
      <c r="I13" s="37"/>
      <c r="J13" s="37"/>
    </row>
    <row r="14" spans="1:10">
      <c r="A14" s="19">
        <v>13</v>
      </c>
      <c r="B14" s="31"/>
      <c r="C14" s="31"/>
      <c r="D14" s="31"/>
      <c r="E14" s="37"/>
      <c r="F14" s="37"/>
      <c r="G14" s="37"/>
      <c r="H14" s="37"/>
      <c r="I14" s="37"/>
      <c r="J14" s="37"/>
    </row>
    <row r="15" spans="1:10">
      <c r="A15" s="19">
        <v>14</v>
      </c>
      <c r="B15" s="31"/>
      <c r="C15" s="31"/>
      <c r="D15" s="31"/>
      <c r="E15" s="37"/>
      <c r="F15" s="37"/>
      <c r="G15" s="37"/>
      <c r="H15" s="37"/>
      <c r="I15" s="37"/>
      <c r="J15" s="37"/>
    </row>
    <row r="16" spans="1:10">
      <c r="A16" s="19">
        <v>15</v>
      </c>
      <c r="B16" s="31"/>
      <c r="C16" s="31"/>
      <c r="D16" s="31"/>
      <c r="E16" s="37"/>
      <c r="F16" s="37"/>
      <c r="G16" s="37"/>
      <c r="H16" s="37"/>
      <c r="I16" s="37"/>
      <c r="J16" s="37"/>
    </row>
    <row r="17" spans="1:10">
      <c r="A17" s="19">
        <v>16</v>
      </c>
      <c r="B17" s="31"/>
      <c r="C17" s="31"/>
      <c r="D17" s="31"/>
      <c r="E17" s="37"/>
      <c r="F17" s="37"/>
      <c r="G17" s="37"/>
      <c r="H17" s="37"/>
      <c r="I17" s="37"/>
      <c r="J17" s="37"/>
    </row>
    <row r="18" spans="1:10">
      <c r="A18" s="19">
        <v>17</v>
      </c>
      <c r="B18" s="31"/>
      <c r="C18" s="31"/>
      <c r="D18" s="31"/>
      <c r="E18" s="37"/>
      <c r="F18" s="37"/>
      <c r="G18" s="37"/>
      <c r="H18" s="37"/>
      <c r="I18" s="37"/>
      <c r="J18" s="37"/>
    </row>
    <row r="19" spans="1:10">
      <c r="A19" s="19">
        <v>18</v>
      </c>
      <c r="B19" s="31"/>
      <c r="C19" s="31"/>
      <c r="D19" s="31"/>
      <c r="E19" s="37"/>
      <c r="F19" s="37"/>
      <c r="G19" s="37"/>
      <c r="H19" s="37"/>
      <c r="I19" s="37"/>
      <c r="J19" s="37"/>
    </row>
    <row r="20" spans="1:10">
      <c r="A20" s="19">
        <v>19</v>
      </c>
      <c r="B20" s="31"/>
      <c r="C20" s="31"/>
      <c r="D20" s="31"/>
      <c r="E20" s="37"/>
      <c r="F20" s="37"/>
      <c r="G20" s="37"/>
      <c r="H20" s="37"/>
      <c r="I20" s="37"/>
      <c r="J20" s="37"/>
    </row>
    <row r="21" spans="1:10">
      <c r="A21" s="19">
        <v>20</v>
      </c>
      <c r="B21" s="31"/>
      <c r="C21" s="31"/>
      <c r="D21" s="31"/>
      <c r="E21" s="37"/>
      <c r="F21" s="37"/>
      <c r="G21" s="37"/>
      <c r="H21" s="37"/>
      <c r="I21" s="37"/>
      <c r="J21" s="37"/>
    </row>
    <row r="22" spans="1:10">
      <c r="A22" s="19">
        <v>21</v>
      </c>
      <c r="B22" s="31"/>
      <c r="C22" s="31"/>
      <c r="D22" s="31"/>
      <c r="E22" s="37"/>
      <c r="F22" s="37"/>
      <c r="G22" s="37"/>
      <c r="H22" s="37"/>
      <c r="I22" s="37"/>
      <c r="J22" s="37"/>
    </row>
    <row r="23" spans="1:10">
      <c r="A23" s="19">
        <v>22</v>
      </c>
      <c r="B23" s="31"/>
      <c r="C23" s="31"/>
      <c r="D23" s="31"/>
      <c r="E23" s="37"/>
      <c r="F23" s="37"/>
      <c r="G23" s="37"/>
      <c r="H23" s="37"/>
      <c r="I23" s="37"/>
      <c r="J23" s="37"/>
    </row>
    <row r="24" spans="1:10">
      <c r="A24" s="19">
        <v>23</v>
      </c>
      <c r="B24" s="31"/>
      <c r="C24" s="31"/>
      <c r="D24" s="31"/>
      <c r="E24" s="37"/>
      <c r="F24" s="37"/>
      <c r="G24" s="37"/>
      <c r="H24" s="37"/>
      <c r="I24" s="37"/>
      <c r="J24" s="37"/>
    </row>
    <row r="25" spans="1:10">
      <c r="A25" s="19">
        <v>24</v>
      </c>
      <c r="B25" s="31"/>
      <c r="C25" s="31"/>
      <c r="D25" s="31"/>
      <c r="E25" s="37"/>
      <c r="F25" s="37"/>
      <c r="G25" s="37"/>
      <c r="H25" s="37"/>
      <c r="I25" s="37"/>
      <c r="J25" s="37"/>
    </row>
    <row r="26" spans="1:10">
      <c r="A26" s="19">
        <v>25</v>
      </c>
      <c r="B26" s="31"/>
      <c r="C26" s="31"/>
      <c r="D26" s="31"/>
      <c r="E26" s="37"/>
      <c r="F26" s="37"/>
      <c r="G26" s="37"/>
      <c r="H26" s="37"/>
      <c r="I26" s="37"/>
      <c r="J26" s="37"/>
    </row>
    <row r="27" spans="1:10">
      <c r="A27" s="19">
        <v>26</v>
      </c>
      <c r="B27" s="31"/>
      <c r="C27" s="31"/>
      <c r="D27" s="31"/>
      <c r="E27" s="37"/>
      <c r="F27" s="37"/>
      <c r="G27" s="37"/>
      <c r="H27" s="37"/>
      <c r="I27" s="37"/>
      <c r="J27" s="37"/>
    </row>
    <row r="28" spans="1:10">
      <c r="A28" s="19">
        <v>27</v>
      </c>
      <c r="B28" s="31"/>
      <c r="C28" s="31"/>
      <c r="D28" s="31"/>
      <c r="E28" s="37"/>
      <c r="F28" s="37"/>
      <c r="G28" s="37"/>
      <c r="H28" s="37"/>
      <c r="I28" s="37"/>
      <c r="J28" s="37"/>
    </row>
    <row r="29" spans="1:10">
      <c r="A29" s="19">
        <v>28</v>
      </c>
      <c r="B29" s="31"/>
      <c r="C29" s="31"/>
      <c r="D29" s="31"/>
      <c r="E29" s="37"/>
      <c r="F29" s="37"/>
      <c r="G29" s="37"/>
      <c r="H29" s="37"/>
      <c r="I29" s="37"/>
      <c r="J29" s="37"/>
    </row>
    <row r="30" spans="1:10">
      <c r="A30" s="19">
        <v>29</v>
      </c>
      <c r="B30" s="31"/>
      <c r="C30" s="31"/>
      <c r="D30" s="31"/>
      <c r="E30" s="37"/>
      <c r="F30" s="37"/>
      <c r="G30" s="37"/>
      <c r="H30" s="37"/>
      <c r="I30" s="37"/>
      <c r="J30" s="37"/>
    </row>
    <row r="31" spans="1:10">
      <c r="A31" s="19">
        <v>30</v>
      </c>
      <c r="B31" s="31"/>
      <c r="C31" s="31"/>
      <c r="D31" s="31"/>
      <c r="E31" s="37"/>
      <c r="F31" s="37"/>
      <c r="G31" s="37"/>
      <c r="H31" s="37"/>
      <c r="I31" s="37"/>
      <c r="J31" s="37"/>
    </row>
    <row r="32" spans="1:10">
      <c r="A32" s="19">
        <v>31</v>
      </c>
      <c r="B32" s="31"/>
      <c r="C32" s="31"/>
      <c r="D32" s="31"/>
      <c r="E32" s="37"/>
      <c r="F32" s="37"/>
      <c r="G32" s="37"/>
      <c r="H32" s="37"/>
      <c r="I32" s="37"/>
      <c r="J32" s="37"/>
    </row>
    <row r="33" spans="1:10">
      <c r="A33" s="19">
        <v>32</v>
      </c>
      <c r="B33" s="31"/>
      <c r="C33" s="31"/>
      <c r="D33" s="31"/>
      <c r="E33" s="37"/>
      <c r="F33" s="37"/>
      <c r="G33" s="37"/>
      <c r="H33" s="37"/>
      <c r="I33" s="37"/>
      <c r="J33" s="37"/>
    </row>
    <row r="34" spans="1:10">
      <c r="A34" s="19">
        <v>33</v>
      </c>
      <c r="B34" s="31"/>
      <c r="C34" s="31"/>
      <c r="D34" s="31"/>
      <c r="E34" s="37"/>
      <c r="F34" s="37"/>
      <c r="G34" s="37"/>
      <c r="H34" s="37"/>
      <c r="I34" s="37"/>
      <c r="J34" s="37"/>
    </row>
    <row r="35" spans="1:10">
      <c r="A35" s="19">
        <v>34</v>
      </c>
      <c r="B35" s="31"/>
      <c r="C35" s="31"/>
      <c r="D35" s="31"/>
      <c r="E35" s="37"/>
      <c r="F35" s="37"/>
      <c r="G35" s="37"/>
      <c r="H35" s="37"/>
      <c r="I35" s="37"/>
      <c r="J35" s="37"/>
    </row>
    <row r="36" spans="1:10">
      <c r="A36" s="19">
        <v>35</v>
      </c>
      <c r="B36" s="31"/>
      <c r="C36" s="31"/>
      <c r="D36" s="31"/>
      <c r="E36" s="37"/>
      <c r="F36" s="37"/>
      <c r="G36" s="37"/>
      <c r="H36" s="37"/>
      <c r="I36" s="37"/>
      <c r="J36" s="37"/>
    </row>
    <row r="37" spans="1:10">
      <c r="A37" s="19">
        <v>36</v>
      </c>
      <c r="B37" s="31"/>
      <c r="C37" s="31"/>
      <c r="D37" s="31"/>
      <c r="E37" s="37"/>
      <c r="F37" s="37"/>
      <c r="G37" s="37"/>
      <c r="H37" s="37"/>
      <c r="I37" s="37"/>
      <c r="J37" s="37"/>
    </row>
    <row r="38" spans="1:10">
      <c r="A38" s="19">
        <v>37</v>
      </c>
      <c r="B38" s="31"/>
      <c r="C38" s="31"/>
      <c r="D38" s="31"/>
      <c r="E38" s="37"/>
      <c r="F38" s="37"/>
      <c r="G38" s="37"/>
      <c r="H38" s="37"/>
      <c r="I38" s="37"/>
      <c r="J38" s="37"/>
    </row>
    <row r="39" spans="1:10">
      <c r="A39" s="19">
        <v>38</v>
      </c>
      <c r="B39" s="31"/>
      <c r="C39" s="31"/>
      <c r="D39" s="31"/>
      <c r="E39" s="37"/>
      <c r="F39" s="37"/>
      <c r="G39" s="37"/>
      <c r="H39" s="37"/>
      <c r="I39" s="37"/>
      <c r="J39" s="37"/>
    </row>
    <row r="40" spans="1:10">
      <c r="A40" s="19">
        <v>39</v>
      </c>
      <c r="B40" s="31"/>
      <c r="C40" s="31"/>
      <c r="D40" s="31"/>
      <c r="E40" s="37"/>
      <c r="F40" s="37"/>
      <c r="G40" s="37"/>
      <c r="H40" s="37"/>
      <c r="I40" s="37"/>
      <c r="J40" s="37"/>
    </row>
    <row r="41" spans="1:10">
      <c r="A41" s="19">
        <v>40</v>
      </c>
      <c r="B41" s="31"/>
      <c r="C41" s="31"/>
      <c r="D41" s="31"/>
      <c r="E41" s="37"/>
      <c r="F41" s="37"/>
      <c r="G41" s="37"/>
      <c r="H41" s="37"/>
      <c r="I41" s="37"/>
      <c r="J41" s="37"/>
    </row>
    <row r="42" spans="1:10">
      <c r="A42" s="19">
        <v>41</v>
      </c>
      <c r="B42" s="31"/>
      <c r="C42" s="31"/>
      <c r="D42" s="31"/>
      <c r="E42" s="37"/>
      <c r="F42" s="37"/>
      <c r="G42" s="37"/>
      <c r="H42" s="37"/>
      <c r="I42" s="37"/>
      <c r="J42" s="37"/>
    </row>
    <row r="43" spans="1:10">
      <c r="A43" s="19">
        <v>42</v>
      </c>
      <c r="B43" s="31"/>
      <c r="C43" s="31"/>
      <c r="D43" s="31"/>
      <c r="E43" s="37"/>
      <c r="F43" s="37"/>
      <c r="G43" s="37"/>
      <c r="H43" s="37"/>
      <c r="I43" s="37"/>
      <c r="J43" s="37"/>
    </row>
    <row r="44" spans="1:10">
      <c r="A44" s="19">
        <v>43</v>
      </c>
      <c r="B44" s="31"/>
      <c r="C44" s="31"/>
      <c r="D44" s="31"/>
      <c r="E44" s="37"/>
      <c r="F44" s="37"/>
      <c r="G44" s="37"/>
      <c r="H44" s="37"/>
      <c r="I44" s="37"/>
      <c r="J44" s="37"/>
    </row>
    <row r="45" spans="1:10">
      <c r="A45" s="19">
        <v>44</v>
      </c>
      <c r="B45" s="31"/>
      <c r="C45" s="31"/>
      <c r="D45" s="31"/>
      <c r="E45" s="37"/>
      <c r="F45" s="37"/>
      <c r="G45" s="37"/>
      <c r="H45" s="37"/>
      <c r="I45" s="37"/>
      <c r="J45" s="37"/>
    </row>
    <row r="46" spans="1:10">
      <c r="A46" s="19">
        <v>45</v>
      </c>
      <c r="B46" s="31"/>
      <c r="C46" s="31"/>
      <c r="D46" s="31"/>
      <c r="E46" s="37"/>
      <c r="F46" s="37"/>
      <c r="G46" s="37"/>
      <c r="H46" s="37"/>
      <c r="I46" s="37"/>
      <c r="J46" s="37"/>
    </row>
    <row r="47" spans="1:10">
      <c r="A47" s="19">
        <v>46</v>
      </c>
      <c r="B47" s="31"/>
      <c r="C47" s="31"/>
      <c r="D47" s="31"/>
      <c r="E47" s="37"/>
      <c r="F47" s="37"/>
      <c r="G47" s="37"/>
      <c r="H47" s="37"/>
      <c r="I47" s="37"/>
      <c r="J47" s="37"/>
    </row>
    <row r="48" spans="1:10">
      <c r="A48" s="19">
        <v>47</v>
      </c>
      <c r="B48" s="31"/>
      <c r="C48" s="31"/>
      <c r="D48" s="31"/>
      <c r="E48" s="37"/>
      <c r="F48" s="37"/>
      <c r="G48" s="37"/>
      <c r="H48" s="37"/>
      <c r="I48" s="37"/>
      <c r="J48" s="37"/>
    </row>
    <row r="49" spans="1:10">
      <c r="A49" s="19">
        <v>48</v>
      </c>
      <c r="B49" s="31"/>
      <c r="C49" s="31"/>
      <c r="D49" s="31"/>
      <c r="E49" s="37"/>
      <c r="F49" s="37"/>
      <c r="G49" s="37"/>
      <c r="H49" s="37"/>
      <c r="I49" s="37"/>
      <c r="J49" s="37"/>
    </row>
    <row r="50" spans="1:10">
      <c r="A50" s="19">
        <v>49</v>
      </c>
      <c r="B50" s="31"/>
      <c r="C50" s="31"/>
      <c r="D50" s="31"/>
      <c r="E50" s="37"/>
      <c r="F50" s="37"/>
      <c r="G50" s="37"/>
      <c r="H50" s="37"/>
      <c r="I50" s="37"/>
      <c r="J50" s="37"/>
    </row>
    <row r="51" spans="1:10">
      <c r="A51" s="20">
        <v>50</v>
      </c>
      <c r="B51" s="32"/>
      <c r="C51" s="32"/>
      <c r="D51" s="32"/>
      <c r="E51" s="38"/>
      <c r="F51" s="38"/>
      <c r="G51" s="38"/>
      <c r="H51" s="38"/>
      <c r="I51" s="38"/>
      <c r="J51" s="38"/>
    </row>
  </sheetData>
  <sheetProtection algorithmName="SHA-512" hashValue="710nBm29uC289ytPe14M2b8bznDZL8JVAixz8TuLf9qR4Zh2zc5odSlRk/XJIWF66Nl9wePZYjeMDg4oP9rhyA==" saltValue="uMxtiOWoF3GTSd6Pioa37A==" spinCount="100000" sheet="1" objects="1" scenarios="1" selectLockedCells="1"/>
  <pageMargins left="0.7" right="0.7" top="0.75" bottom="0.75" header="0.3" footer="0.3"/>
  <pageSetup scale="34" fitToHeight="2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168B3-A216-48B5-9835-A735C5B4F790}">
  <sheetPr>
    <pageSetUpPr fitToPage="1"/>
  </sheetPr>
  <dimension ref="A1:E20"/>
  <sheetViews>
    <sheetView zoomScaleNormal="100" workbookViewId="0">
      <selection activeCell="B8" sqref="B8"/>
    </sheetView>
  </sheetViews>
  <sheetFormatPr defaultColWidth="0" defaultRowHeight="15" zeroHeight="1"/>
  <cols>
    <col min="1" max="1" width="21.7109375" customWidth="1"/>
    <col min="2" max="2" width="18.7109375" bestFit="1" customWidth="1"/>
    <col min="3" max="3" width="18.28515625" bestFit="1" customWidth="1"/>
    <col min="4" max="4" width="19" bestFit="1" customWidth="1"/>
    <col min="5" max="5" width="9.140625" customWidth="1"/>
    <col min="6" max="16384" width="9.140625" hidden="1"/>
  </cols>
  <sheetData>
    <row r="1" spans="1:5">
      <c r="A1" s="6"/>
      <c r="B1" s="6"/>
      <c r="C1" s="6"/>
      <c r="D1" s="6"/>
      <c r="E1" s="6"/>
    </row>
    <row r="2" spans="1:5">
      <c r="A2" s="6"/>
      <c r="B2" s="6"/>
      <c r="C2" s="6"/>
      <c r="D2" s="6"/>
      <c r="E2" s="6"/>
    </row>
    <row r="3" spans="1:5">
      <c r="A3" s="6"/>
      <c r="B3" s="6"/>
      <c r="C3" s="6"/>
      <c r="D3" s="6"/>
      <c r="E3" s="6"/>
    </row>
    <row r="4" spans="1:5">
      <c r="A4" s="6"/>
      <c r="B4" s="6"/>
      <c r="C4" s="6"/>
      <c r="D4" s="6"/>
      <c r="E4" s="6"/>
    </row>
    <row r="5" spans="1:5">
      <c r="A5" s="6"/>
      <c r="B5" s="6"/>
      <c r="C5" s="6"/>
      <c r="D5" s="6"/>
      <c r="E5" s="6"/>
    </row>
    <row r="6" spans="1:5">
      <c r="A6" s="17" t="s">
        <v>157</v>
      </c>
      <c r="B6" s="5" t="s">
        <v>133</v>
      </c>
      <c r="C6" s="5" t="s">
        <v>134</v>
      </c>
      <c r="D6" s="18" t="s">
        <v>135</v>
      </c>
      <c r="E6" s="6"/>
    </row>
    <row r="7" spans="1:5">
      <c r="A7" s="21" t="s">
        <v>158</v>
      </c>
      <c r="B7" s="36"/>
      <c r="C7" s="36"/>
      <c r="D7" s="39"/>
      <c r="E7" s="6"/>
    </row>
    <row r="8" spans="1:5">
      <c r="A8" s="22" t="s">
        <v>159</v>
      </c>
      <c r="B8" s="37"/>
      <c r="C8" s="37"/>
      <c r="D8" s="40"/>
      <c r="E8" s="6"/>
    </row>
    <row r="9" spans="1:5">
      <c r="A9" s="22" t="s">
        <v>160</v>
      </c>
      <c r="B9" s="37"/>
      <c r="C9" s="37"/>
      <c r="D9" s="40"/>
      <c r="E9" s="6"/>
    </row>
    <row r="10" spans="1:5">
      <c r="A10" s="22" t="s">
        <v>161</v>
      </c>
      <c r="B10" s="37"/>
      <c r="C10" s="37"/>
      <c r="D10" s="40"/>
      <c r="E10" s="6"/>
    </row>
    <row r="11" spans="1:5">
      <c r="A11" s="22" t="s">
        <v>162</v>
      </c>
      <c r="B11" s="37"/>
      <c r="C11" s="37"/>
      <c r="D11" s="40"/>
      <c r="E11" s="6"/>
    </row>
    <row r="12" spans="1:5">
      <c r="A12" s="22" t="s">
        <v>163</v>
      </c>
      <c r="B12" s="37"/>
      <c r="C12" s="37"/>
      <c r="D12" s="40"/>
      <c r="E12" s="6"/>
    </row>
    <row r="13" spans="1:5">
      <c r="A13" s="22" t="s">
        <v>164</v>
      </c>
      <c r="B13" s="37"/>
      <c r="C13" s="37"/>
      <c r="D13" s="40"/>
      <c r="E13" s="6"/>
    </row>
    <row r="14" spans="1:5">
      <c r="A14" s="22" t="s">
        <v>165</v>
      </c>
      <c r="B14" s="37"/>
      <c r="C14" s="37"/>
      <c r="D14" s="40"/>
      <c r="E14" s="6"/>
    </row>
    <row r="15" spans="1:5">
      <c r="A15" s="22" t="s">
        <v>166</v>
      </c>
      <c r="B15" s="37"/>
      <c r="C15" s="37"/>
      <c r="D15" s="40"/>
      <c r="E15" s="6"/>
    </row>
    <row r="16" spans="1:5">
      <c r="A16" s="22" t="s">
        <v>167</v>
      </c>
      <c r="B16" s="37"/>
      <c r="C16" s="37"/>
      <c r="D16" s="40"/>
      <c r="E16" s="6"/>
    </row>
    <row r="17" spans="1:5">
      <c r="A17" s="22" t="s">
        <v>168</v>
      </c>
      <c r="B17" s="37"/>
      <c r="C17" s="37"/>
      <c r="D17" s="40"/>
      <c r="E17" s="6"/>
    </row>
    <row r="18" spans="1:5">
      <c r="A18" s="23" t="s">
        <v>169</v>
      </c>
      <c r="B18" s="38"/>
      <c r="C18" s="38"/>
      <c r="D18" s="41"/>
      <c r="E18" s="6"/>
    </row>
    <row r="19" spans="1:5">
      <c r="A19" s="8"/>
      <c r="B19" s="6"/>
      <c r="C19" s="6"/>
      <c r="D19" s="6"/>
      <c r="E19" s="6"/>
    </row>
    <row r="20" spans="1:5">
      <c r="A20" s="6" t="s">
        <v>176</v>
      </c>
      <c r="B20" s="6"/>
      <c r="C20" s="6"/>
      <c r="D20" s="6"/>
      <c r="E20" s="6"/>
    </row>
  </sheetData>
  <sheetProtection algorithmName="SHA-512" hashValue="d3epebhZfx2r4RpL6XwWikyuhCa11SzClal3x0/N3dfSJN8Yd/fB5QG7rAlhHR8HU033eWtsTbwN14iOuyr44Q==" saltValue="n3QzISNQaaQXiI5ocoSvSg==" spinCount="100000" sheet="1" objects="1" scenarios="1" selectLockedCells="1"/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E0E53-4319-453D-807B-70C0DED995A3}">
  <sheetPr>
    <pageSetUpPr fitToPage="1"/>
  </sheetPr>
  <dimension ref="A1:XFB99"/>
  <sheetViews>
    <sheetView zoomScaleNormal="100" workbookViewId="0">
      <selection activeCell="C11" sqref="C11"/>
    </sheetView>
  </sheetViews>
  <sheetFormatPr defaultColWidth="0" defaultRowHeight="15" zeroHeight="1"/>
  <cols>
    <col min="1" max="1" width="12.7109375" customWidth="1"/>
    <col min="2" max="2" width="7.7109375" customWidth="1"/>
    <col min="3" max="3" width="12.7109375" customWidth="1"/>
    <col min="4" max="4" width="6.7109375" customWidth="1"/>
    <col min="5" max="5" width="10.7109375" customWidth="1"/>
    <col min="6" max="6" width="9.7109375" customWidth="1"/>
    <col min="7" max="7" width="17.28515625" bestFit="1" customWidth="1"/>
    <col min="8" max="8" width="10.7109375" bestFit="1" customWidth="1"/>
    <col min="9" max="9" width="17.28515625" bestFit="1" customWidth="1"/>
    <col min="10" max="10" width="20" bestFit="1" customWidth="1"/>
    <col min="11" max="11" width="9.7109375" customWidth="1"/>
    <col min="12" max="12" width="7.42578125" bestFit="1" customWidth="1"/>
    <col min="13" max="13" width="9.140625" customWidth="1"/>
    <col min="14" max="14" width="19.140625" bestFit="1" customWidth="1"/>
    <col min="15" max="15" width="9.140625" customWidth="1"/>
    <col min="16" max="16" width="8.140625" bestFit="1" customWidth="1"/>
    <col min="17" max="17" width="9.140625" customWidth="1"/>
    <col min="18" max="18" width="8.85546875" hidden="1" customWidth="1"/>
    <col min="19" max="19" width="15.5703125" hidden="1" customWidth="1"/>
    <col min="20" max="20" width="5.5703125" hidden="1" customWidth="1"/>
    <col min="21" max="21" width="8.85546875" hidden="1" customWidth="1"/>
    <col min="22" max="22" width="5" hidden="1" customWidth="1"/>
    <col min="23" max="23" width="9.7109375" hidden="1" customWidth="1"/>
    <col min="24" max="24" width="5" hidden="1" customWidth="1"/>
    <col min="25" max="25" width="8.85546875" hidden="1" customWidth="1"/>
    <col min="26" max="26" width="17.85546875" hidden="1" customWidth="1"/>
    <col min="27" max="27" width="10.7109375" hidden="1" customWidth="1"/>
    <col min="28" max="28" width="19.140625" hidden="1" customWidth="1"/>
    <col min="29" max="29" width="4.7109375" hidden="1" customWidth="1"/>
    <col min="16383" max="16383" width="7.7109375" hidden="1" customWidth="1"/>
    <col min="16384" max="16384" width="7.7109375" hidden="1"/>
  </cols>
  <sheetData>
    <row r="1" spans="1:28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8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28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28">
      <c r="A4" s="8" t="s">
        <v>33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28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8">
      <c r="A6" s="8" t="s">
        <v>0</v>
      </c>
      <c r="B6" s="62">
        <f>'Site &amp; System Details'!D16</f>
        <v>0</v>
      </c>
      <c r="C6" s="62"/>
      <c r="D6" s="62"/>
      <c r="E6" s="6"/>
      <c r="F6" s="6"/>
      <c r="G6" s="46" t="s">
        <v>26</v>
      </c>
      <c r="H6" s="46"/>
      <c r="I6" s="46"/>
      <c r="J6" s="46"/>
      <c r="K6" s="45"/>
      <c r="L6" s="6"/>
      <c r="M6" s="6"/>
      <c r="N6" s="6"/>
      <c r="O6" s="6"/>
      <c r="P6" s="6"/>
      <c r="Q6" s="6"/>
    </row>
    <row r="7" spans="1:28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28">
      <c r="A8" s="6"/>
      <c r="B8" s="50" t="s">
        <v>1</v>
      </c>
      <c r="C8" s="50"/>
      <c r="D8" s="50"/>
      <c r="E8" s="50"/>
      <c r="F8" s="6"/>
      <c r="G8" s="50" t="s">
        <v>18</v>
      </c>
      <c r="H8" s="50"/>
      <c r="I8" s="50"/>
      <c r="J8" s="50"/>
      <c r="K8" s="50"/>
      <c r="L8" s="50"/>
      <c r="M8" s="6"/>
      <c r="N8" s="6"/>
      <c r="O8" s="6"/>
      <c r="P8" s="6"/>
      <c r="Q8" s="6"/>
      <c r="S8" s="1" t="s">
        <v>9</v>
      </c>
      <c r="W8" s="1" t="s">
        <v>34</v>
      </c>
      <c r="Z8" s="1" t="s">
        <v>47</v>
      </c>
      <c r="AA8" t="s">
        <v>68</v>
      </c>
      <c r="AB8" t="s">
        <v>69</v>
      </c>
    </row>
    <row r="9" spans="1:28">
      <c r="A9" s="11"/>
      <c r="B9" s="10" t="s">
        <v>2</v>
      </c>
      <c r="C9" s="10" t="s">
        <v>3</v>
      </c>
      <c r="D9" s="10" t="s">
        <v>2</v>
      </c>
      <c r="E9" s="10" t="s">
        <v>4</v>
      </c>
      <c r="F9" s="6"/>
      <c r="G9" s="10" t="s">
        <v>7</v>
      </c>
      <c r="H9" s="10" t="s">
        <v>19</v>
      </c>
      <c r="I9" s="10" t="s">
        <v>8</v>
      </c>
      <c r="J9" s="10" t="s">
        <v>9</v>
      </c>
      <c r="K9" s="10"/>
      <c r="L9" s="10" t="s">
        <v>10</v>
      </c>
      <c r="M9" s="6"/>
      <c r="N9" s="50" t="s">
        <v>30</v>
      </c>
      <c r="O9" s="50"/>
      <c r="P9" s="50"/>
      <c r="Q9" s="6"/>
      <c r="S9" s="1" t="s">
        <v>90</v>
      </c>
      <c r="V9">
        <v>0</v>
      </c>
      <c r="W9" t="s">
        <v>46</v>
      </c>
      <c r="X9">
        <v>1.8</v>
      </c>
      <c r="Z9" t="s">
        <v>48</v>
      </c>
      <c r="AA9" s="4">
        <v>8</v>
      </c>
      <c r="AB9" s="4">
        <v>31</v>
      </c>
    </row>
    <row r="10" spans="1:28">
      <c r="A10" s="11"/>
      <c r="B10" s="11">
        <v>10</v>
      </c>
      <c r="C10" s="42"/>
      <c r="D10" s="11">
        <v>15</v>
      </c>
      <c r="E10" s="42"/>
      <c r="F10" s="6"/>
      <c r="G10" s="11" t="s">
        <v>11</v>
      </c>
      <c r="H10" s="42"/>
      <c r="I10" s="6" t="s">
        <v>20</v>
      </c>
      <c r="J10" s="12">
        <f>IF($K$6&lt;=30.5,T10,T21)</f>
        <v>0.32</v>
      </c>
      <c r="K10" s="6" t="s">
        <v>24</v>
      </c>
      <c r="L10" s="13">
        <f>J10*H10</f>
        <v>0</v>
      </c>
      <c r="M10" s="6"/>
      <c r="N10" s="6"/>
      <c r="O10" s="6"/>
      <c r="P10" s="6"/>
      <c r="Q10" s="6"/>
      <c r="S10" t="s">
        <v>11</v>
      </c>
      <c r="T10" s="3">
        <v>0.32</v>
      </c>
      <c r="U10" s="3"/>
      <c r="V10">
        <v>81</v>
      </c>
      <c r="W10" t="s">
        <v>35</v>
      </c>
      <c r="X10">
        <v>2.2999999999999998</v>
      </c>
      <c r="Z10" t="s">
        <v>49</v>
      </c>
      <c r="AA10" s="4">
        <v>8</v>
      </c>
      <c r="AB10" s="4">
        <v>35.4</v>
      </c>
    </row>
    <row r="11" spans="1:28">
      <c r="A11" s="11"/>
      <c r="B11" s="11">
        <v>15</v>
      </c>
      <c r="C11" s="43"/>
      <c r="D11" s="11">
        <v>20</v>
      </c>
      <c r="E11" s="43"/>
      <c r="F11" s="6"/>
      <c r="G11" s="11" t="s">
        <v>12</v>
      </c>
      <c r="H11" s="43"/>
      <c r="I11" s="6" t="s">
        <v>20</v>
      </c>
      <c r="J11" s="12">
        <f t="shared" ref="J11:J16" si="0">IF($K$6&lt;=30.5,T11,T22)</f>
        <v>0.2</v>
      </c>
      <c r="K11" s="6" t="s">
        <v>24</v>
      </c>
      <c r="L11" s="13">
        <f t="shared" ref="L11:L18" si="1">J11*H11</f>
        <v>0</v>
      </c>
      <c r="M11" s="6"/>
      <c r="N11" s="46" t="s">
        <v>29</v>
      </c>
      <c r="O11" s="46"/>
      <c r="P11" s="24">
        <f>L19+H25+C27</f>
        <v>1.8</v>
      </c>
      <c r="Q11" s="6"/>
      <c r="S11" t="s">
        <v>12</v>
      </c>
      <c r="T11" s="3">
        <v>0.2</v>
      </c>
      <c r="U11" s="3"/>
      <c r="V11">
        <v>161</v>
      </c>
      <c r="W11" t="s">
        <v>36</v>
      </c>
      <c r="X11">
        <v>2.7</v>
      </c>
      <c r="Z11" t="s">
        <v>50</v>
      </c>
      <c r="AA11" s="4">
        <v>8</v>
      </c>
      <c r="AB11" s="4">
        <v>36.299999999999997</v>
      </c>
    </row>
    <row r="12" spans="1:28">
      <c r="A12" s="11"/>
      <c r="B12" s="11">
        <v>20</v>
      </c>
      <c r="C12" s="43"/>
      <c r="D12" s="11">
        <v>22</v>
      </c>
      <c r="E12" s="43"/>
      <c r="F12" s="6"/>
      <c r="G12" s="11" t="s">
        <v>13</v>
      </c>
      <c r="H12" s="43"/>
      <c r="I12" s="6" t="s">
        <v>20</v>
      </c>
      <c r="J12" s="12">
        <f t="shared" si="0"/>
        <v>0.14000000000000001</v>
      </c>
      <c r="K12" s="6" t="s">
        <v>24</v>
      </c>
      <c r="L12" s="13">
        <f t="shared" si="1"/>
        <v>0</v>
      </c>
      <c r="M12" s="6"/>
      <c r="N12" s="46" t="s">
        <v>31</v>
      </c>
      <c r="O12" s="46"/>
      <c r="P12" s="27" t="e">
        <f>_xlfn.XLOOKUP($B$6,$Z$9:$Z$50,$AA$9:$AA$50)</f>
        <v>#N/A</v>
      </c>
      <c r="Q12" s="6"/>
      <c r="S12" t="s">
        <v>13</v>
      </c>
      <c r="T12" s="3">
        <v>0.14000000000000001</v>
      </c>
      <c r="U12" s="3"/>
      <c r="V12">
        <v>291</v>
      </c>
      <c r="W12" t="s">
        <v>37</v>
      </c>
      <c r="X12">
        <v>3.2</v>
      </c>
      <c r="Z12" t="s">
        <v>51</v>
      </c>
      <c r="AA12" s="4">
        <v>9.3000000000000007</v>
      </c>
      <c r="AB12" s="4">
        <v>37.200000000000003</v>
      </c>
    </row>
    <row r="13" spans="1:28">
      <c r="A13" s="11"/>
      <c r="B13" s="11">
        <v>25</v>
      </c>
      <c r="C13" s="43"/>
      <c r="D13" s="11">
        <v>25</v>
      </c>
      <c r="E13" s="43"/>
      <c r="F13" s="6"/>
      <c r="G13" s="11" t="s">
        <v>14</v>
      </c>
      <c r="H13" s="43"/>
      <c r="I13" s="6" t="s">
        <v>20</v>
      </c>
      <c r="J13" s="12">
        <f t="shared" si="0"/>
        <v>9.9000000000000005E-2</v>
      </c>
      <c r="K13" s="6" t="s">
        <v>24</v>
      </c>
      <c r="L13" s="13">
        <f t="shared" si="1"/>
        <v>0</v>
      </c>
      <c r="M13" s="6"/>
      <c r="N13" s="46" t="s">
        <v>32</v>
      </c>
      <c r="O13" s="46"/>
      <c r="P13" s="16" t="e">
        <f>P12+P11</f>
        <v>#N/A</v>
      </c>
      <c r="Q13" s="6"/>
      <c r="S13" t="s">
        <v>14</v>
      </c>
      <c r="T13" s="3">
        <v>9.9000000000000005E-2</v>
      </c>
      <c r="U13" s="3"/>
      <c r="V13">
        <v>391</v>
      </c>
      <c r="W13" t="s">
        <v>38</v>
      </c>
      <c r="X13">
        <v>4.0999999999999996</v>
      </c>
      <c r="Z13" t="s">
        <v>52</v>
      </c>
      <c r="AA13" s="4">
        <v>9.3000000000000007</v>
      </c>
      <c r="AB13" s="4">
        <v>37.9</v>
      </c>
    </row>
    <row r="14" spans="1:28">
      <c r="A14" s="11"/>
      <c r="B14" s="11">
        <v>32</v>
      </c>
      <c r="C14" s="43"/>
      <c r="D14" s="11">
        <v>35</v>
      </c>
      <c r="E14" s="43"/>
      <c r="F14" s="6"/>
      <c r="G14" s="11" t="s">
        <v>13</v>
      </c>
      <c r="H14" s="43"/>
      <c r="I14" s="6" t="s">
        <v>21</v>
      </c>
      <c r="J14" s="12">
        <f t="shared" si="0"/>
        <v>0.26</v>
      </c>
      <c r="K14" s="6" t="s">
        <v>24</v>
      </c>
      <c r="L14" s="13">
        <f t="shared" si="1"/>
        <v>0</v>
      </c>
      <c r="M14" s="6"/>
      <c r="N14" s="6"/>
      <c r="O14" s="6"/>
      <c r="P14" s="6"/>
      <c r="Q14" s="6"/>
      <c r="S14" t="s">
        <v>13</v>
      </c>
      <c r="T14" s="3">
        <v>0.26</v>
      </c>
      <c r="U14" s="3"/>
      <c r="V14">
        <v>511</v>
      </c>
      <c r="W14" t="s">
        <v>39</v>
      </c>
      <c r="X14">
        <v>4.5</v>
      </c>
      <c r="Z14" t="s">
        <v>53</v>
      </c>
      <c r="AA14" s="4">
        <v>9.3000000000000007</v>
      </c>
      <c r="AB14" s="4">
        <v>37.9</v>
      </c>
    </row>
    <row r="15" spans="1:28">
      <c r="A15" s="11"/>
      <c r="B15" s="11">
        <v>40</v>
      </c>
      <c r="C15" s="43"/>
      <c r="D15" s="11">
        <v>42</v>
      </c>
      <c r="E15" s="43"/>
      <c r="F15" s="6"/>
      <c r="G15" s="11" t="s">
        <v>14</v>
      </c>
      <c r="H15" s="43"/>
      <c r="I15" s="6" t="s">
        <v>21</v>
      </c>
      <c r="J15" s="12">
        <f t="shared" si="0"/>
        <v>0.17</v>
      </c>
      <c r="K15" s="6" t="s">
        <v>24</v>
      </c>
      <c r="L15" s="13">
        <f t="shared" si="1"/>
        <v>0</v>
      </c>
      <c r="M15" s="6"/>
      <c r="N15" s="8" t="s">
        <v>69</v>
      </c>
      <c r="O15" s="6"/>
      <c r="P15" s="6" t="e">
        <f>_xlfn.XLOOKUP($B$6,$Z$9:$Z$50,$AB$9:$AB$50)</f>
        <v>#N/A</v>
      </c>
      <c r="Q15" s="6"/>
      <c r="S15" t="s">
        <v>14</v>
      </c>
      <c r="T15" s="3">
        <v>0.17</v>
      </c>
      <c r="U15" s="3"/>
      <c r="V15">
        <v>631</v>
      </c>
      <c r="W15" t="s">
        <v>40</v>
      </c>
      <c r="X15">
        <v>5.4</v>
      </c>
      <c r="Z15" t="s">
        <v>54</v>
      </c>
      <c r="AA15" s="4">
        <v>9.3000000000000007</v>
      </c>
      <c r="AB15" s="4">
        <v>37.9</v>
      </c>
    </row>
    <row r="16" spans="1:28">
      <c r="A16" s="11"/>
      <c r="B16" s="11">
        <v>50</v>
      </c>
      <c r="C16" s="43"/>
      <c r="D16" s="11">
        <v>50</v>
      </c>
      <c r="E16" s="43"/>
      <c r="F16" s="6"/>
      <c r="G16" s="11" t="s">
        <v>15</v>
      </c>
      <c r="H16" s="43"/>
      <c r="I16" s="6" t="s">
        <v>21</v>
      </c>
      <c r="J16" s="12">
        <f t="shared" si="0"/>
        <v>0.11</v>
      </c>
      <c r="K16" s="6" t="s">
        <v>24</v>
      </c>
      <c r="L16" s="13">
        <f t="shared" si="1"/>
        <v>0</v>
      </c>
      <c r="M16" s="6"/>
      <c r="N16" s="6"/>
      <c r="O16" s="6"/>
      <c r="P16" s="6"/>
      <c r="Q16" s="6"/>
      <c r="S16" t="s">
        <v>15</v>
      </c>
      <c r="T16" s="3">
        <v>0.11</v>
      </c>
      <c r="U16" s="3"/>
      <c r="V16">
        <v>711</v>
      </c>
      <c r="W16" t="s">
        <v>41</v>
      </c>
      <c r="X16">
        <v>7.2</v>
      </c>
      <c r="Z16" t="s">
        <v>55</v>
      </c>
      <c r="AA16" s="4">
        <v>16</v>
      </c>
      <c r="AB16" s="4">
        <v>58.6</v>
      </c>
    </row>
    <row r="17" spans="1:28">
      <c r="A17" s="11"/>
      <c r="B17" s="11">
        <v>63</v>
      </c>
      <c r="C17" s="43"/>
      <c r="D17" s="11">
        <v>60</v>
      </c>
      <c r="E17" s="43"/>
      <c r="F17" s="6"/>
      <c r="G17" s="11" t="s">
        <v>16</v>
      </c>
      <c r="H17" s="43"/>
      <c r="I17" s="6" t="s">
        <v>21</v>
      </c>
      <c r="J17" s="12">
        <f>IF($K$6&lt;=30.5,T17,T29)</f>
        <v>5.3999999999999999E-2</v>
      </c>
      <c r="K17" s="6" t="s">
        <v>24</v>
      </c>
      <c r="L17" s="13">
        <f t="shared" si="1"/>
        <v>0</v>
      </c>
      <c r="M17" s="6"/>
      <c r="N17" s="6"/>
      <c r="O17" s="6"/>
      <c r="P17" s="6"/>
      <c r="Q17" s="6"/>
      <c r="S17" t="s">
        <v>16</v>
      </c>
      <c r="T17" s="3">
        <v>5.3999999999999999E-2</v>
      </c>
      <c r="U17" s="3"/>
      <c r="V17">
        <v>801</v>
      </c>
      <c r="W17" t="s">
        <v>42</v>
      </c>
      <c r="X17">
        <v>8.1</v>
      </c>
      <c r="Z17" t="s">
        <v>56</v>
      </c>
      <c r="AA17" s="4">
        <v>16</v>
      </c>
      <c r="AB17" s="4">
        <v>59.5</v>
      </c>
    </row>
    <row r="18" spans="1:28">
      <c r="A18" s="11"/>
      <c r="B18" s="11">
        <v>80</v>
      </c>
      <c r="C18" s="43"/>
      <c r="D18" s="11">
        <v>71</v>
      </c>
      <c r="E18" s="43"/>
      <c r="F18" s="6"/>
      <c r="G18" s="11" t="s">
        <v>17</v>
      </c>
      <c r="H18" s="44"/>
      <c r="I18" s="6" t="s">
        <v>21</v>
      </c>
      <c r="J18" s="12">
        <f>IF($K$6&lt;=30.5,T18,T31)</f>
        <v>0.02</v>
      </c>
      <c r="K18" s="6" t="s">
        <v>24</v>
      </c>
      <c r="L18" s="13">
        <f t="shared" si="1"/>
        <v>0</v>
      </c>
      <c r="M18" s="6"/>
      <c r="N18" s="6"/>
      <c r="O18" s="6"/>
      <c r="P18" s="6"/>
      <c r="Q18" s="6"/>
      <c r="S18" t="s">
        <v>17</v>
      </c>
      <c r="T18" s="3">
        <v>0.02</v>
      </c>
      <c r="U18" s="3"/>
      <c r="V18">
        <v>891</v>
      </c>
      <c r="W18" t="s">
        <v>43</v>
      </c>
      <c r="X18">
        <v>9</v>
      </c>
      <c r="Z18" t="s">
        <v>57</v>
      </c>
      <c r="AA18" s="4">
        <v>16</v>
      </c>
      <c r="AB18" s="4">
        <v>61.3</v>
      </c>
    </row>
    <row r="19" spans="1:28">
      <c r="A19" s="11"/>
      <c r="B19" s="11">
        <v>100</v>
      </c>
      <c r="C19" s="43"/>
      <c r="D19" s="11">
        <v>80</v>
      </c>
      <c r="E19" s="44"/>
      <c r="F19" s="6"/>
      <c r="G19" s="10" t="s">
        <v>22</v>
      </c>
      <c r="H19" s="11">
        <f>SUM(H10:H18)</f>
        <v>0</v>
      </c>
      <c r="I19" s="6" t="s">
        <v>23</v>
      </c>
      <c r="J19" s="8" t="s">
        <v>25</v>
      </c>
      <c r="K19" s="6"/>
      <c r="L19" s="13">
        <f>SUM(L10:L18)</f>
        <v>0</v>
      </c>
      <c r="M19" s="6"/>
      <c r="N19" s="6"/>
      <c r="O19" s="6"/>
      <c r="P19" s="6"/>
      <c r="Q19" s="6"/>
      <c r="V19">
        <v>1071</v>
      </c>
      <c r="W19" t="s">
        <v>44</v>
      </c>
      <c r="X19">
        <v>10.8</v>
      </c>
      <c r="Z19" t="s">
        <v>58</v>
      </c>
      <c r="AA19" s="4">
        <v>16</v>
      </c>
      <c r="AB19" s="4">
        <v>62.2</v>
      </c>
    </row>
    <row r="20" spans="1:28">
      <c r="A20" s="11"/>
      <c r="B20" s="11">
        <v>125</v>
      </c>
      <c r="C20" s="43"/>
      <c r="D20" s="11"/>
      <c r="E20" s="11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S20" s="1" t="s">
        <v>91</v>
      </c>
      <c r="V20">
        <v>1251</v>
      </c>
      <c r="W20" t="s">
        <v>45</v>
      </c>
      <c r="X20">
        <v>12.6</v>
      </c>
      <c r="Z20" t="s">
        <v>59</v>
      </c>
      <c r="AA20" s="4">
        <v>16</v>
      </c>
      <c r="AB20" s="4">
        <v>62.6</v>
      </c>
    </row>
    <row r="21" spans="1:28">
      <c r="A21" s="11"/>
      <c r="B21" s="11">
        <v>140</v>
      </c>
      <c r="C21" s="43"/>
      <c r="D21" s="11"/>
      <c r="E21" s="11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S21" t="s">
        <v>11</v>
      </c>
      <c r="T21" s="3">
        <v>0.3</v>
      </c>
      <c r="U21" s="3"/>
      <c r="Z21" t="s">
        <v>60</v>
      </c>
      <c r="AA21" s="4">
        <v>17.3</v>
      </c>
      <c r="AB21" s="4">
        <v>62.6</v>
      </c>
    </row>
    <row r="22" spans="1:28">
      <c r="A22" s="11"/>
      <c r="B22" s="11">
        <v>200</v>
      </c>
      <c r="C22" s="43"/>
      <c r="D22" s="11"/>
      <c r="E22" s="11"/>
      <c r="F22" s="6"/>
      <c r="G22" s="50" t="s">
        <v>170</v>
      </c>
      <c r="H22" s="50"/>
      <c r="I22" s="6"/>
      <c r="J22" s="6"/>
      <c r="K22" s="6"/>
      <c r="L22" s="6"/>
      <c r="M22" s="6"/>
      <c r="N22" s="6"/>
      <c r="O22" s="6"/>
      <c r="P22" s="6"/>
      <c r="Q22" s="6"/>
      <c r="S22" t="s">
        <v>12</v>
      </c>
      <c r="T22" s="3">
        <v>0.19</v>
      </c>
      <c r="U22" s="3"/>
      <c r="Z22" t="s">
        <v>61</v>
      </c>
      <c r="AA22" s="4">
        <v>18.600000000000001</v>
      </c>
      <c r="AB22" s="4">
        <v>62.8</v>
      </c>
    </row>
    <row r="23" spans="1:28">
      <c r="A23" s="11"/>
      <c r="B23" s="11">
        <v>250</v>
      </c>
      <c r="C23" s="44"/>
      <c r="D23" s="11"/>
      <c r="E23" s="11"/>
      <c r="F23" s="6"/>
      <c r="G23" s="6" t="s">
        <v>27</v>
      </c>
      <c r="H23" s="25">
        <f>COUNTIF('BC &amp; Sub Controllers'!B7,"*")</f>
        <v>0</v>
      </c>
      <c r="I23" s="6"/>
      <c r="J23" s="6"/>
      <c r="K23" s="6"/>
      <c r="L23" s="6"/>
      <c r="M23" s="6"/>
      <c r="N23" s="6"/>
      <c r="O23" s="6"/>
      <c r="P23" s="6"/>
      <c r="Q23" s="6"/>
      <c r="S23" t="s">
        <v>13</v>
      </c>
      <c r="T23" s="3">
        <v>0.13</v>
      </c>
      <c r="U23" s="3"/>
      <c r="Z23" t="s">
        <v>62</v>
      </c>
      <c r="AA23" s="4">
        <v>18.600000000000001</v>
      </c>
      <c r="AB23" s="4">
        <v>62.8</v>
      </c>
    </row>
    <row r="24" spans="1:28">
      <c r="A24" s="11"/>
      <c r="B24" s="11"/>
      <c r="C24" s="11"/>
      <c r="D24" s="11"/>
      <c r="E24" s="11"/>
      <c r="F24" s="6"/>
      <c r="G24" s="6" t="s">
        <v>28</v>
      </c>
      <c r="H24" s="26">
        <f>COUNTIF('BC &amp; Sub Controllers'!B8:B18,"*")</f>
        <v>0</v>
      </c>
      <c r="I24" s="6"/>
      <c r="J24" s="6"/>
      <c r="K24" s="6"/>
      <c r="L24" s="6"/>
      <c r="M24" s="6"/>
      <c r="N24" s="6"/>
      <c r="O24" s="6"/>
      <c r="P24" s="6"/>
      <c r="Q24" s="6"/>
      <c r="S24" t="s">
        <v>14</v>
      </c>
      <c r="T24" s="3">
        <v>0.09</v>
      </c>
      <c r="U24" s="3"/>
      <c r="Z24" t="s">
        <v>63</v>
      </c>
      <c r="AA24" s="4">
        <v>18.600000000000001</v>
      </c>
      <c r="AB24" s="4">
        <v>63.9</v>
      </c>
    </row>
    <row r="25" spans="1:28">
      <c r="A25" s="46" t="s">
        <v>5</v>
      </c>
      <c r="B25" s="46"/>
      <c r="C25" s="11">
        <f>(C10*B10)+(C11*B11)+(C12*B12)+(C13*B13)+(C14*B14)+(C15*B15)+(C16*B16)+(C17*B17)+(C18*B18)+(C19*B19)+(C20*B20)+(C21*B21)+(C22*B22)+(C23*B23)+(E10*D10)+(E11*D11)+(E12*D12)+(E13*D13)+(E14*D14)+(E15*D15)+(E16*D16)+(E17*D17)+(E18*D18)+(E19*D19)</f>
        <v>0</v>
      </c>
      <c r="D25" s="11"/>
      <c r="E25" s="11"/>
      <c r="F25" s="6"/>
      <c r="G25" s="8" t="s">
        <v>29</v>
      </c>
      <c r="H25" s="11">
        <f>(3.1*H23)+(0.8*H24)</f>
        <v>0</v>
      </c>
      <c r="I25" s="6"/>
      <c r="J25" s="6"/>
      <c r="K25" s="6"/>
      <c r="L25" s="6"/>
      <c r="M25" s="6"/>
      <c r="N25" s="6"/>
      <c r="O25" s="6"/>
      <c r="P25" s="6"/>
      <c r="Q25" s="6"/>
      <c r="S25" t="s">
        <v>13</v>
      </c>
      <c r="T25" s="3">
        <v>0.24</v>
      </c>
      <c r="U25" s="3"/>
      <c r="Z25" t="s">
        <v>64</v>
      </c>
      <c r="AA25" s="4">
        <v>18.600000000000001</v>
      </c>
      <c r="AB25" s="4">
        <v>64</v>
      </c>
    </row>
    <row r="26" spans="1:28">
      <c r="A26" s="14"/>
      <c r="B26" s="14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S26" t="s">
        <v>14</v>
      </c>
      <c r="T26" s="3">
        <v>0.16</v>
      </c>
      <c r="U26" s="3"/>
      <c r="Z26" t="s">
        <v>65</v>
      </c>
      <c r="AA26" s="4">
        <v>18.600000000000001</v>
      </c>
      <c r="AB26" s="4">
        <v>64.5</v>
      </c>
    </row>
    <row r="27" spans="1:28">
      <c r="A27" s="46" t="s">
        <v>6</v>
      </c>
      <c r="B27" s="46"/>
      <c r="C27" s="6" cm="1">
        <f t="array" ref="C27">_xlfn.XLOOKUP($C$25,$V$9:$V$20,$X9:$X$20,,-1)</f>
        <v>1.8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S27" t="s">
        <v>15</v>
      </c>
      <c r="T27" s="3">
        <v>0.1</v>
      </c>
      <c r="U27" s="3"/>
      <c r="Z27" t="s">
        <v>66</v>
      </c>
      <c r="AA27" s="4">
        <v>18.600000000000001</v>
      </c>
      <c r="AB27" s="4">
        <v>65.099999999999994</v>
      </c>
    </row>
    <row r="28" spans="1:28">
      <c r="A28" s="9"/>
      <c r="B28" s="9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T28" s="3"/>
      <c r="U28" s="3"/>
      <c r="AA28" s="4"/>
      <c r="AB28" s="4"/>
    </row>
    <row r="29" spans="1:28">
      <c r="A29" s="29" t="s">
        <v>145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S29" t="s">
        <v>16</v>
      </c>
      <c r="T29" s="3">
        <v>0.05</v>
      </c>
      <c r="U29" s="3"/>
      <c r="Z29" t="s">
        <v>67</v>
      </c>
      <c r="AA29" s="4">
        <v>18.600000000000001</v>
      </c>
      <c r="AB29" s="4">
        <v>65.3</v>
      </c>
    </row>
    <row r="30" spans="1:28">
      <c r="A30" s="14" t="s">
        <v>146</v>
      </c>
      <c r="B30" s="6" t="s">
        <v>174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T30" s="3"/>
      <c r="U30" s="3"/>
      <c r="AA30" s="4"/>
      <c r="AB30" s="4"/>
    </row>
    <row r="31" spans="1:28">
      <c r="A31" s="28" t="s">
        <v>146</v>
      </c>
      <c r="B31" s="6" t="s">
        <v>173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S31" t="s">
        <v>17</v>
      </c>
      <c r="T31" s="3">
        <v>1.7999999999999999E-2</v>
      </c>
      <c r="U31" s="3"/>
      <c r="Z31" t="s">
        <v>70</v>
      </c>
      <c r="AA31" s="4">
        <v>5.3</v>
      </c>
      <c r="AB31" s="4">
        <v>31</v>
      </c>
    </row>
    <row r="32" spans="1:28">
      <c r="A32" s="14"/>
      <c r="B32" s="8" t="s">
        <v>141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Z32" t="s">
        <v>72</v>
      </c>
      <c r="AA32" s="4">
        <v>5.3</v>
      </c>
      <c r="AB32" s="4">
        <v>35.4</v>
      </c>
    </row>
    <row r="33" spans="1:28">
      <c r="A33" s="14"/>
      <c r="B33" s="8" t="s">
        <v>142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Z33" t="s">
        <v>73</v>
      </c>
      <c r="AA33" s="4">
        <v>5.3</v>
      </c>
      <c r="AB33" s="4">
        <v>36.299999999999997</v>
      </c>
    </row>
    <row r="34" spans="1:28">
      <c r="A34" s="14"/>
      <c r="B34" s="8" t="s">
        <v>143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Z34" t="s">
        <v>74</v>
      </c>
      <c r="AA34" s="4">
        <v>6.3</v>
      </c>
      <c r="AB34" s="4">
        <v>37.200000000000003</v>
      </c>
    </row>
    <row r="35" spans="1:28">
      <c r="A35" s="14"/>
      <c r="B35" s="8" t="s">
        <v>144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Z35" t="s">
        <v>71</v>
      </c>
      <c r="AA35" s="4">
        <v>6.3</v>
      </c>
      <c r="AB35" s="4">
        <v>37.9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Z36" t="s">
        <v>75</v>
      </c>
      <c r="AA36" s="4">
        <v>6.3</v>
      </c>
      <c r="AB36" s="4">
        <v>37.9</v>
      </c>
    </row>
    <row r="37" spans="1:28" hidden="1">
      <c r="Z37" t="s">
        <v>76</v>
      </c>
      <c r="AA37" s="4">
        <v>6.3</v>
      </c>
      <c r="AB37" s="4">
        <v>37.9</v>
      </c>
    </row>
    <row r="38" spans="1:28" hidden="1">
      <c r="Z38" t="s">
        <v>77</v>
      </c>
      <c r="AA38" s="4">
        <v>10.6</v>
      </c>
      <c r="AB38" s="4">
        <v>58.6</v>
      </c>
    </row>
    <row r="39" spans="1:28" hidden="1">
      <c r="Z39" t="s">
        <v>78</v>
      </c>
      <c r="AA39" s="4">
        <v>10.6</v>
      </c>
      <c r="AB39" s="4">
        <v>59.5</v>
      </c>
    </row>
    <row r="40" spans="1:28" hidden="1">
      <c r="Z40" t="s">
        <v>79</v>
      </c>
      <c r="AA40" s="4">
        <v>10.6</v>
      </c>
      <c r="AB40" s="4">
        <v>61.3</v>
      </c>
    </row>
    <row r="41" spans="1:28" hidden="1">
      <c r="Z41" t="s">
        <v>80</v>
      </c>
      <c r="AA41" s="4">
        <v>10.6</v>
      </c>
      <c r="AB41" s="4">
        <v>62.2</v>
      </c>
    </row>
    <row r="42" spans="1:28" hidden="1">
      <c r="Z42" t="s">
        <v>81</v>
      </c>
      <c r="AA42" s="4">
        <v>10.6</v>
      </c>
      <c r="AB42" s="4">
        <v>62.6</v>
      </c>
    </row>
    <row r="43" spans="1:28" hidden="1">
      <c r="Z43" t="s">
        <v>82</v>
      </c>
      <c r="AA43" s="4">
        <v>11.6</v>
      </c>
      <c r="AB43" s="4">
        <v>62.6</v>
      </c>
    </row>
    <row r="44" spans="1:28" hidden="1">
      <c r="Z44" t="s">
        <v>83</v>
      </c>
      <c r="AA44" s="4">
        <v>12.6</v>
      </c>
      <c r="AB44" s="4">
        <v>62.8</v>
      </c>
    </row>
    <row r="45" spans="1:28" hidden="1">
      <c r="Z45" t="s">
        <v>84</v>
      </c>
      <c r="AA45" s="4">
        <v>12.6</v>
      </c>
      <c r="AB45" s="4">
        <v>62.8</v>
      </c>
    </row>
    <row r="46" spans="1:28" hidden="1">
      <c r="Z46" t="s">
        <v>85</v>
      </c>
      <c r="AA46" s="4">
        <v>12.6</v>
      </c>
      <c r="AB46" s="4">
        <v>63.9</v>
      </c>
    </row>
    <row r="47" spans="1:28" hidden="1">
      <c r="Z47" t="s">
        <v>86</v>
      </c>
      <c r="AA47" s="4">
        <v>12.6</v>
      </c>
      <c r="AB47" s="4">
        <v>64</v>
      </c>
    </row>
    <row r="48" spans="1:28" hidden="1">
      <c r="Z48" t="s">
        <v>87</v>
      </c>
      <c r="AA48" s="4">
        <v>12.6</v>
      </c>
      <c r="AB48" s="4">
        <v>64.5</v>
      </c>
    </row>
    <row r="49" spans="26:28" hidden="1">
      <c r="Z49" t="s">
        <v>88</v>
      </c>
      <c r="AA49" s="4">
        <v>12.6</v>
      </c>
      <c r="AB49" s="4">
        <v>65.099999999999994</v>
      </c>
    </row>
    <row r="50" spans="26:28" hidden="1">
      <c r="Z50" t="s">
        <v>89</v>
      </c>
      <c r="AA50" s="4">
        <v>12.6</v>
      </c>
      <c r="AB50" s="4">
        <v>65.3</v>
      </c>
    </row>
    <row r="73" spans="26:26" hidden="1">
      <c r="Z73" t="s">
        <v>48</v>
      </c>
    </row>
    <row r="74" spans="26:26" hidden="1">
      <c r="Z74" t="s">
        <v>49</v>
      </c>
    </row>
    <row r="75" spans="26:26" hidden="1">
      <c r="Z75" t="s">
        <v>50</v>
      </c>
    </row>
    <row r="76" spans="26:26" hidden="1">
      <c r="Z76" t="s">
        <v>51</v>
      </c>
    </row>
    <row r="77" spans="26:26" hidden="1">
      <c r="Z77" t="s">
        <v>52</v>
      </c>
    </row>
    <row r="78" spans="26:26" hidden="1">
      <c r="Z78" t="s">
        <v>53</v>
      </c>
    </row>
    <row r="79" spans="26:26" hidden="1">
      <c r="Z79" t="s">
        <v>54</v>
      </c>
    </row>
    <row r="80" spans="26:26" hidden="1">
      <c r="Z80" t="s">
        <v>70</v>
      </c>
    </row>
    <row r="81" spans="26:26" hidden="1">
      <c r="Z81" t="s">
        <v>72</v>
      </c>
    </row>
    <row r="82" spans="26:26" hidden="1">
      <c r="Z82" t="s">
        <v>73</v>
      </c>
    </row>
    <row r="83" spans="26:26" hidden="1">
      <c r="Z83" t="s">
        <v>74</v>
      </c>
    </row>
    <row r="84" spans="26:26" hidden="1">
      <c r="Z84" t="s">
        <v>71</v>
      </c>
    </row>
    <row r="85" spans="26:26" hidden="1">
      <c r="Z85" t="s">
        <v>75</v>
      </c>
    </row>
    <row r="86" spans="26:26" hidden="1">
      <c r="Z86" t="s">
        <v>76</v>
      </c>
    </row>
    <row r="87" spans="26:26" hidden="1">
      <c r="Z87" t="s">
        <v>93</v>
      </c>
    </row>
    <row r="88" spans="26:26" hidden="1">
      <c r="Z88" t="s">
        <v>94</v>
      </c>
    </row>
    <row r="89" spans="26:26" hidden="1">
      <c r="Z89" t="s">
        <v>95</v>
      </c>
    </row>
    <row r="90" spans="26:26" hidden="1">
      <c r="Z90" t="s">
        <v>96</v>
      </c>
    </row>
    <row r="91" spans="26:26" hidden="1">
      <c r="Z91" t="s">
        <v>97</v>
      </c>
    </row>
    <row r="92" spans="26:26" hidden="1">
      <c r="Z92" t="s">
        <v>98</v>
      </c>
    </row>
    <row r="93" spans="26:26" hidden="1">
      <c r="Z93" t="s">
        <v>99</v>
      </c>
    </row>
    <row r="99" spans="1:17" hidden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</sheetData>
  <sheetProtection algorithmName="SHA-512" hashValue="83Bd3igqqnYWZ05n0zoIB9O8iR2YRmB6A9WHABegJLRTPMEQVG5+QME9nZrrnFJpvFeaWZM5zYBqsdc4ZMKi0Q==" saltValue="Z2O/wQsmRJceaAihHB59xw==" spinCount="100000" sheet="1" objects="1" scenarios="1" selectLockedCells="1"/>
  <mergeCells count="11">
    <mergeCell ref="A25:B25"/>
    <mergeCell ref="A27:B27"/>
    <mergeCell ref="B8:E8"/>
    <mergeCell ref="G8:L8"/>
    <mergeCell ref="G6:J6"/>
    <mergeCell ref="G22:H22"/>
    <mergeCell ref="N11:O11"/>
    <mergeCell ref="N12:O12"/>
    <mergeCell ref="N13:O13"/>
    <mergeCell ref="N9:P9"/>
    <mergeCell ref="B6:D6"/>
  </mergeCells>
  <dataValidations count="1">
    <dataValidation type="list" allowBlank="1" showInputMessage="1" showErrorMessage="1" sqref="B6:D6" xr:uid="{CAEF1CF7-C7E0-4CB4-9CBD-574DDA9DB8D1}">
      <formula1>$Z$9:$Z$50</formula1>
    </dataValidation>
  </dataValidations>
  <pageMargins left="0.7" right="0.7" top="0.75" bottom="0.75" header="0.3" footer="0.3"/>
  <pageSetup scale="4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EA25D-7AB0-4739-977C-86698D1D2361}">
  <sheetPr>
    <pageSetUpPr fitToPage="1"/>
  </sheetPr>
  <dimension ref="A1:AD50"/>
  <sheetViews>
    <sheetView zoomScaleNormal="100" workbookViewId="0">
      <selection activeCell="H11" sqref="H11"/>
    </sheetView>
  </sheetViews>
  <sheetFormatPr defaultColWidth="0" defaultRowHeight="15" zeroHeight="1"/>
  <cols>
    <col min="1" max="1" width="12.7109375" customWidth="1"/>
    <col min="2" max="2" width="7.7109375" customWidth="1"/>
    <col min="3" max="3" width="11.7109375" customWidth="1"/>
    <col min="4" max="4" width="6.7109375" customWidth="1"/>
    <col min="5" max="5" width="10.7109375" customWidth="1"/>
    <col min="6" max="6" width="9.7109375" customWidth="1"/>
    <col min="7" max="7" width="16.28515625" customWidth="1"/>
    <col min="8" max="8" width="10.5703125" customWidth="1"/>
    <col min="9" max="9" width="20.5703125" customWidth="1"/>
    <col min="10" max="10" width="10.5703125" customWidth="1"/>
    <col min="11" max="11" width="9.7109375" customWidth="1"/>
    <col min="12" max="13" width="9.140625" customWidth="1"/>
    <col min="14" max="14" width="10.42578125" customWidth="1"/>
    <col min="15" max="17" width="9.140625" customWidth="1"/>
    <col min="18" max="19" width="9.140625" hidden="1" customWidth="1"/>
    <col min="20" max="20" width="14.140625" hidden="1" customWidth="1"/>
    <col min="21" max="21" width="5.5703125" hidden="1" customWidth="1"/>
    <col min="22" max="22" width="8.85546875" hidden="1" customWidth="1"/>
    <col min="23" max="23" width="5" hidden="1" customWidth="1"/>
    <col min="24" max="24" width="9.7109375" hidden="1" customWidth="1"/>
    <col min="25" max="25" width="5" hidden="1" customWidth="1"/>
    <col min="26" max="26" width="8.85546875" hidden="1" customWidth="1"/>
    <col min="27" max="27" width="16.85546875" hidden="1" customWidth="1"/>
    <col min="28" max="28" width="10.7109375" hidden="1" customWidth="1"/>
    <col min="29" max="29" width="19.140625" hidden="1" customWidth="1"/>
    <col min="30" max="30" width="18.7109375" hidden="1" customWidth="1"/>
    <col min="31" max="16384" width="9.140625" hidden="1"/>
  </cols>
  <sheetData>
    <row r="1" spans="1:29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29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9">
      <c r="A4" s="8" t="s">
        <v>92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9">
      <c r="A6" s="8" t="s">
        <v>0</v>
      </c>
      <c r="B6" s="47">
        <f>'Site &amp; System Details'!D17</f>
        <v>0</v>
      </c>
      <c r="C6" s="48"/>
      <c r="D6" s="49"/>
      <c r="E6" s="6"/>
      <c r="F6" s="6"/>
      <c r="G6" s="46" t="s">
        <v>26</v>
      </c>
      <c r="H6" s="46"/>
      <c r="I6" s="46"/>
      <c r="J6" s="46"/>
      <c r="K6" s="45"/>
      <c r="L6" s="6"/>
      <c r="M6" s="6"/>
      <c r="N6" s="6"/>
      <c r="O6" s="6"/>
      <c r="P6" s="6"/>
      <c r="Q6" s="6"/>
      <c r="R6" s="6"/>
      <c r="S6" s="6"/>
    </row>
    <row r="7" spans="1:29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9">
      <c r="A8" s="6"/>
      <c r="B8" s="50" t="s">
        <v>1</v>
      </c>
      <c r="C8" s="50"/>
      <c r="D8" s="50"/>
      <c r="E8" s="50"/>
      <c r="F8" s="6"/>
      <c r="G8" s="50" t="s">
        <v>18</v>
      </c>
      <c r="H8" s="50"/>
      <c r="I8" s="50"/>
      <c r="J8" s="50"/>
      <c r="K8" s="50"/>
      <c r="L8" s="50"/>
      <c r="M8" s="6"/>
      <c r="N8" s="6"/>
      <c r="O8" s="6"/>
      <c r="P8" s="6"/>
      <c r="Q8" s="6"/>
      <c r="R8" s="6"/>
      <c r="S8" s="6"/>
      <c r="T8" s="1" t="s">
        <v>9</v>
      </c>
      <c r="X8" s="1" t="s">
        <v>34</v>
      </c>
      <c r="AA8" s="1" t="s">
        <v>47</v>
      </c>
      <c r="AB8" t="s">
        <v>68</v>
      </c>
      <c r="AC8" t="s">
        <v>69</v>
      </c>
    </row>
    <row r="9" spans="1:29">
      <c r="A9" s="11"/>
      <c r="B9" s="10" t="s">
        <v>2</v>
      </c>
      <c r="C9" s="10" t="s">
        <v>3</v>
      </c>
      <c r="D9" s="10" t="s">
        <v>2</v>
      </c>
      <c r="E9" s="10" t="s">
        <v>4</v>
      </c>
      <c r="F9" s="6"/>
      <c r="G9" s="10" t="s">
        <v>7</v>
      </c>
      <c r="H9" s="10" t="s">
        <v>19</v>
      </c>
      <c r="I9" s="10" t="s">
        <v>8</v>
      </c>
      <c r="J9" s="10" t="s">
        <v>9</v>
      </c>
      <c r="K9" s="10"/>
      <c r="L9" s="10" t="s">
        <v>10</v>
      </c>
      <c r="M9" s="6"/>
      <c r="N9" s="50" t="s">
        <v>30</v>
      </c>
      <c r="O9" s="50"/>
      <c r="P9" s="50"/>
      <c r="Q9" s="6"/>
      <c r="R9" s="6"/>
      <c r="S9" s="6"/>
      <c r="T9" s="1" t="s">
        <v>90</v>
      </c>
      <c r="W9">
        <v>0</v>
      </c>
      <c r="X9" t="s">
        <v>46</v>
      </c>
      <c r="Y9">
        <v>1.8</v>
      </c>
      <c r="AA9" t="s">
        <v>93</v>
      </c>
      <c r="AB9" s="4">
        <v>8</v>
      </c>
      <c r="AC9" s="4">
        <v>26.5</v>
      </c>
    </row>
    <row r="10" spans="1:29">
      <c r="A10" s="11"/>
      <c r="B10" s="11">
        <v>10</v>
      </c>
      <c r="C10" s="42"/>
      <c r="D10" s="11">
        <v>15</v>
      </c>
      <c r="E10" s="42"/>
      <c r="F10" s="6"/>
      <c r="G10" s="11" t="s">
        <v>13</v>
      </c>
      <c r="H10" s="42"/>
      <c r="I10" s="6" t="s">
        <v>21</v>
      </c>
      <c r="J10" s="12">
        <f>IF($K$6&lt;=30.5,U10,U17)</f>
        <v>0.26</v>
      </c>
      <c r="K10" s="6" t="s">
        <v>24</v>
      </c>
      <c r="L10" s="13">
        <f>J10*H10</f>
        <v>0</v>
      </c>
      <c r="M10" s="6"/>
      <c r="N10" s="6"/>
      <c r="O10" s="6"/>
      <c r="P10" s="6"/>
      <c r="Q10" s="6"/>
      <c r="R10" s="6"/>
      <c r="S10" s="6"/>
      <c r="T10" t="s">
        <v>13</v>
      </c>
      <c r="U10" s="3">
        <v>0.26</v>
      </c>
      <c r="V10" s="3"/>
      <c r="W10">
        <v>81</v>
      </c>
      <c r="X10" t="s">
        <v>35</v>
      </c>
      <c r="Y10">
        <v>2.2999999999999998</v>
      </c>
      <c r="AA10" t="s">
        <v>94</v>
      </c>
      <c r="AB10" s="4">
        <v>8</v>
      </c>
      <c r="AC10" s="4">
        <v>32.5</v>
      </c>
    </row>
    <row r="11" spans="1:29">
      <c r="A11" s="11"/>
      <c r="B11" s="11">
        <v>15</v>
      </c>
      <c r="C11" s="43"/>
      <c r="D11" s="11">
        <v>20</v>
      </c>
      <c r="E11" s="43"/>
      <c r="F11" s="6"/>
      <c r="G11" s="11" t="s">
        <v>14</v>
      </c>
      <c r="H11" s="43"/>
      <c r="I11" s="6" t="s">
        <v>21</v>
      </c>
      <c r="J11" s="12">
        <f>IF($K$6&lt;=30.5,U11,U18)</f>
        <v>0.17</v>
      </c>
      <c r="K11" s="6" t="s">
        <v>24</v>
      </c>
      <c r="L11" s="13">
        <f>J11*H11</f>
        <v>0</v>
      </c>
      <c r="M11" s="6"/>
      <c r="N11" s="46" t="s">
        <v>29</v>
      </c>
      <c r="O11" s="46"/>
      <c r="P11" s="24">
        <f>L15+C27</f>
        <v>1.8</v>
      </c>
      <c r="Q11" s="6"/>
      <c r="R11" s="6"/>
      <c r="S11" s="6"/>
      <c r="T11" t="s">
        <v>14</v>
      </c>
      <c r="U11" s="3">
        <v>0.17</v>
      </c>
      <c r="V11" s="3"/>
      <c r="W11">
        <v>161</v>
      </c>
      <c r="X11" t="s">
        <v>36</v>
      </c>
      <c r="Y11">
        <v>2.7</v>
      </c>
      <c r="AA11" t="s">
        <v>95</v>
      </c>
      <c r="AB11" s="4">
        <v>8</v>
      </c>
      <c r="AC11" s="4">
        <v>32.5</v>
      </c>
    </row>
    <row r="12" spans="1:29">
      <c r="A12" s="11"/>
      <c r="B12" s="11">
        <v>20</v>
      </c>
      <c r="C12" s="43"/>
      <c r="D12" s="11">
        <v>22</v>
      </c>
      <c r="E12" s="43"/>
      <c r="F12" s="6"/>
      <c r="G12" s="11" t="s">
        <v>15</v>
      </c>
      <c r="H12" s="43"/>
      <c r="I12" s="6" t="s">
        <v>21</v>
      </c>
      <c r="J12" s="12">
        <f>IF($K$6&lt;=30.5,U12,U19)</f>
        <v>0.11</v>
      </c>
      <c r="K12" s="6" t="s">
        <v>24</v>
      </c>
      <c r="L12" s="13">
        <f>J12*H12</f>
        <v>0</v>
      </c>
      <c r="M12" s="6"/>
      <c r="N12" s="46" t="s">
        <v>31</v>
      </c>
      <c r="O12" s="46"/>
      <c r="P12" s="15" t="e">
        <f>_xlfn.XLOOKUP($B$6,$AA$9:$AA$50,$AB$9:$AB$50)</f>
        <v>#N/A</v>
      </c>
      <c r="Q12" s="6"/>
      <c r="R12" s="6"/>
      <c r="S12" s="6"/>
      <c r="T12" t="s">
        <v>15</v>
      </c>
      <c r="U12" s="3">
        <v>0.11</v>
      </c>
      <c r="V12" s="3"/>
      <c r="W12">
        <v>291</v>
      </c>
      <c r="X12" t="s">
        <v>37</v>
      </c>
      <c r="Y12">
        <v>3.2</v>
      </c>
      <c r="AA12" t="s">
        <v>96</v>
      </c>
      <c r="AB12" s="4">
        <v>9.3000000000000007</v>
      </c>
      <c r="AC12" s="4">
        <v>34.700000000000003</v>
      </c>
    </row>
    <row r="13" spans="1:29">
      <c r="A13" s="11"/>
      <c r="B13" s="11">
        <v>25</v>
      </c>
      <c r="C13" s="43"/>
      <c r="D13" s="11">
        <v>25</v>
      </c>
      <c r="E13" s="43"/>
      <c r="F13" s="6"/>
      <c r="G13" s="11" t="s">
        <v>16</v>
      </c>
      <c r="H13" s="43"/>
      <c r="I13" s="6" t="s">
        <v>21</v>
      </c>
      <c r="J13" s="12">
        <f>IF($K$6&lt;=30.5,U13,U20)</f>
        <v>5.3999999999999999E-2</v>
      </c>
      <c r="K13" s="6" t="s">
        <v>24</v>
      </c>
      <c r="L13" s="13">
        <f>J13*H13</f>
        <v>0</v>
      </c>
      <c r="M13" s="6"/>
      <c r="N13" s="46" t="s">
        <v>32</v>
      </c>
      <c r="O13" s="46"/>
      <c r="P13" s="16" t="e">
        <f>P12+P11</f>
        <v>#N/A</v>
      </c>
      <c r="Q13" s="6"/>
      <c r="R13" s="6"/>
      <c r="S13" s="6"/>
      <c r="T13" t="s">
        <v>16</v>
      </c>
      <c r="U13" s="3">
        <v>5.3999999999999999E-2</v>
      </c>
      <c r="V13" s="3"/>
      <c r="W13">
        <v>391</v>
      </c>
      <c r="X13" t="s">
        <v>38</v>
      </c>
      <c r="Y13">
        <v>4.0999999999999996</v>
      </c>
      <c r="AA13" t="s">
        <v>97</v>
      </c>
      <c r="AB13" s="4">
        <v>9.3000000000000007</v>
      </c>
      <c r="AC13" s="4">
        <v>34.700000000000003</v>
      </c>
    </row>
    <row r="14" spans="1:29">
      <c r="A14" s="11"/>
      <c r="B14" s="11">
        <v>32</v>
      </c>
      <c r="C14" s="43"/>
      <c r="D14" s="11">
        <v>35</v>
      </c>
      <c r="E14" s="43"/>
      <c r="F14" s="6"/>
      <c r="G14" s="11" t="s">
        <v>17</v>
      </c>
      <c r="H14" s="44"/>
      <c r="I14" s="6" t="s">
        <v>21</v>
      </c>
      <c r="J14" s="12">
        <f>IF($K$6&lt;=30.5,U14,U21)</f>
        <v>0.02</v>
      </c>
      <c r="K14" s="6" t="s">
        <v>24</v>
      </c>
      <c r="L14" s="13">
        <f>J14*H14</f>
        <v>0</v>
      </c>
      <c r="M14" s="6"/>
      <c r="N14" s="6"/>
      <c r="O14" s="6"/>
      <c r="P14" s="6"/>
      <c r="Q14" s="6"/>
      <c r="R14" s="6"/>
      <c r="S14" s="6"/>
      <c r="T14" t="s">
        <v>17</v>
      </c>
      <c r="U14" s="3">
        <v>0.02</v>
      </c>
      <c r="V14" s="3"/>
      <c r="W14">
        <v>511</v>
      </c>
      <c r="X14" t="s">
        <v>39</v>
      </c>
      <c r="Y14">
        <v>4.5</v>
      </c>
      <c r="AA14" t="s">
        <v>98</v>
      </c>
      <c r="AB14" s="4">
        <v>9.3000000000000007</v>
      </c>
      <c r="AC14" s="4">
        <v>34.700000000000003</v>
      </c>
    </row>
    <row r="15" spans="1:29">
      <c r="A15" s="11"/>
      <c r="B15" s="11">
        <v>40</v>
      </c>
      <c r="C15" s="43"/>
      <c r="D15" s="11">
        <v>42</v>
      </c>
      <c r="E15" s="43"/>
      <c r="F15" s="6"/>
      <c r="G15" s="10" t="s">
        <v>22</v>
      </c>
      <c r="H15" s="11">
        <f>SUM(H10:H14)</f>
        <v>0</v>
      </c>
      <c r="I15" s="6" t="s">
        <v>23</v>
      </c>
      <c r="J15" s="8" t="s">
        <v>25</v>
      </c>
      <c r="K15" s="6"/>
      <c r="L15" s="13">
        <f>SUM(L10:L14)</f>
        <v>0</v>
      </c>
      <c r="M15" s="6"/>
      <c r="N15" s="8" t="s">
        <v>69</v>
      </c>
      <c r="O15" s="6"/>
      <c r="P15" s="6" t="e">
        <f>_xlfn.XLOOKUP($B$6,$AA$9:$AA$29,$AC$9:$AC$29)</f>
        <v>#N/A</v>
      </c>
      <c r="Q15" s="6"/>
      <c r="R15" s="6"/>
      <c r="S15" s="6"/>
      <c r="V15" s="3"/>
      <c r="W15">
        <v>631</v>
      </c>
      <c r="X15" t="s">
        <v>40</v>
      </c>
      <c r="Y15">
        <v>5.4</v>
      </c>
      <c r="AA15" t="s">
        <v>99</v>
      </c>
      <c r="AB15" s="4">
        <v>9.3000000000000007</v>
      </c>
      <c r="AC15" s="4">
        <v>34.700000000000003</v>
      </c>
    </row>
    <row r="16" spans="1:29">
      <c r="A16" s="11"/>
      <c r="B16" s="11">
        <v>50</v>
      </c>
      <c r="C16" s="43"/>
      <c r="D16" s="11">
        <v>50</v>
      </c>
      <c r="E16" s="43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1" t="s">
        <v>91</v>
      </c>
      <c r="V16" s="3"/>
      <c r="W16">
        <v>711</v>
      </c>
      <c r="X16" t="s">
        <v>41</v>
      </c>
      <c r="Y16">
        <v>7.2</v>
      </c>
      <c r="AA16" t="s">
        <v>100</v>
      </c>
      <c r="AB16" s="4">
        <v>16</v>
      </c>
      <c r="AC16" s="4">
        <v>43.6</v>
      </c>
    </row>
    <row r="17" spans="1:29">
      <c r="A17" s="11"/>
      <c r="B17" s="11">
        <v>63</v>
      </c>
      <c r="C17" s="43"/>
      <c r="D17" s="11">
        <v>60</v>
      </c>
      <c r="E17" s="43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t="s">
        <v>13</v>
      </c>
      <c r="U17" s="3">
        <v>0.24</v>
      </c>
      <c r="V17" s="3"/>
      <c r="W17">
        <v>801</v>
      </c>
      <c r="X17" t="s">
        <v>42</v>
      </c>
      <c r="Y17">
        <v>8.1</v>
      </c>
      <c r="AA17" t="s">
        <v>101</v>
      </c>
      <c r="AB17" s="4">
        <v>16</v>
      </c>
      <c r="AC17" s="4">
        <v>53</v>
      </c>
    </row>
    <row r="18" spans="1:29">
      <c r="A18" s="11"/>
      <c r="B18" s="11">
        <v>80</v>
      </c>
      <c r="C18" s="43"/>
      <c r="D18" s="11">
        <v>71</v>
      </c>
      <c r="E18" s="43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t="s">
        <v>14</v>
      </c>
      <c r="U18" s="3">
        <v>0.16</v>
      </c>
      <c r="V18" s="3"/>
      <c r="W18">
        <v>891</v>
      </c>
      <c r="X18" t="s">
        <v>43</v>
      </c>
      <c r="Y18">
        <v>9</v>
      </c>
      <c r="AA18" t="s">
        <v>102</v>
      </c>
      <c r="AB18" s="4">
        <v>16</v>
      </c>
      <c r="AC18" s="4">
        <v>53</v>
      </c>
    </row>
    <row r="19" spans="1:29">
      <c r="A19" s="11"/>
      <c r="B19" s="11">
        <v>100</v>
      </c>
      <c r="C19" s="43"/>
      <c r="D19" s="11">
        <v>80</v>
      </c>
      <c r="E19" s="44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t="s">
        <v>15</v>
      </c>
      <c r="U19" s="3">
        <v>0.1</v>
      </c>
      <c r="W19">
        <v>1071</v>
      </c>
      <c r="X19" t="s">
        <v>44</v>
      </c>
      <c r="Y19">
        <v>10.8</v>
      </c>
      <c r="AA19" t="s">
        <v>103</v>
      </c>
      <c r="AB19" s="4">
        <v>16</v>
      </c>
      <c r="AC19" s="4">
        <v>53</v>
      </c>
    </row>
    <row r="20" spans="1:29">
      <c r="A20" s="11"/>
      <c r="B20" s="11">
        <v>125</v>
      </c>
      <c r="C20" s="43"/>
      <c r="D20" s="11"/>
      <c r="E20" s="11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t="s">
        <v>16</v>
      </c>
      <c r="U20" s="3">
        <v>0.05</v>
      </c>
      <c r="W20">
        <v>1251</v>
      </c>
      <c r="X20" t="s">
        <v>45</v>
      </c>
      <c r="Y20">
        <v>12.6</v>
      </c>
      <c r="AA20" t="s">
        <v>104</v>
      </c>
      <c r="AB20" s="4">
        <v>16</v>
      </c>
      <c r="AC20" s="4">
        <v>53</v>
      </c>
    </row>
    <row r="21" spans="1:29">
      <c r="A21" s="11"/>
      <c r="B21" s="11">
        <v>140</v>
      </c>
      <c r="C21" s="43"/>
      <c r="D21" s="11"/>
      <c r="E21" s="11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t="s">
        <v>17</v>
      </c>
      <c r="U21" s="3">
        <v>1.7999999999999999E-2</v>
      </c>
      <c r="V21" s="3"/>
      <c r="AA21" t="s">
        <v>105</v>
      </c>
      <c r="AB21" s="4">
        <v>17.3</v>
      </c>
      <c r="AC21" s="4">
        <v>53</v>
      </c>
    </row>
    <row r="22" spans="1:29">
      <c r="A22" s="11"/>
      <c r="B22" s="11">
        <v>200</v>
      </c>
      <c r="C22" s="43"/>
      <c r="D22" s="11"/>
      <c r="E22" s="11"/>
      <c r="F22" s="6"/>
      <c r="G22" s="8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V22" s="3"/>
      <c r="AA22" t="s">
        <v>106</v>
      </c>
      <c r="AB22" s="4">
        <v>18.600000000000001</v>
      </c>
      <c r="AC22" s="4">
        <v>53.5</v>
      </c>
    </row>
    <row r="23" spans="1:29">
      <c r="A23" s="11"/>
      <c r="B23" s="11">
        <v>250</v>
      </c>
      <c r="C23" s="44"/>
      <c r="D23" s="11"/>
      <c r="E23" s="11"/>
      <c r="F23" s="6"/>
      <c r="G23" s="6"/>
      <c r="H23" s="11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V23" s="3"/>
      <c r="AA23" t="s">
        <v>107</v>
      </c>
      <c r="AB23" s="4">
        <v>18.600000000000001</v>
      </c>
      <c r="AC23" s="4">
        <v>53.5</v>
      </c>
    </row>
    <row r="24" spans="1:29">
      <c r="A24" s="11"/>
      <c r="B24" s="11"/>
      <c r="C24" s="11"/>
      <c r="D24" s="11"/>
      <c r="E24" s="11"/>
      <c r="F24" s="6"/>
      <c r="G24" s="6"/>
      <c r="H24" s="11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V24" s="3"/>
      <c r="AA24" t="s">
        <v>108</v>
      </c>
      <c r="AB24" s="4">
        <v>18.600000000000001</v>
      </c>
      <c r="AC24" s="4">
        <v>53.7</v>
      </c>
    </row>
    <row r="25" spans="1:29">
      <c r="A25" s="46" t="s">
        <v>5</v>
      </c>
      <c r="B25" s="46"/>
      <c r="C25" s="11">
        <f>(C10*B10)+(C11*B11)+(C12*B12)+(C13*B13)+(C14*B14)+(C15*B15)+(C16*B16)+(C17*B17)+(C18*B18)+(C19*B19)+(C20*B20)+(C21*B21)+(C22*B22)+(C23*B23)+(E10*D10)+(E11*D11)+(E12*D12)+(E13*D13)+(E14*D14)+(E15*D15)+(E16*D16)+(E17*D17)+(E18*D18)+(E19*D19)</f>
        <v>0</v>
      </c>
      <c r="D25" s="11"/>
      <c r="E25" s="11"/>
      <c r="F25" s="6"/>
      <c r="G25" s="8"/>
      <c r="H25" s="11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V25" s="3"/>
      <c r="AA25" t="s">
        <v>109</v>
      </c>
      <c r="AB25" s="4">
        <v>18.600000000000001</v>
      </c>
      <c r="AC25" s="4">
        <v>54</v>
      </c>
    </row>
    <row r="26" spans="1:29">
      <c r="A26" s="14"/>
      <c r="B26" s="14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V26" s="3"/>
      <c r="AA26" t="s">
        <v>110</v>
      </c>
      <c r="AB26" s="4">
        <v>18.600000000000001</v>
      </c>
      <c r="AC26" s="4">
        <v>54.1</v>
      </c>
    </row>
    <row r="27" spans="1:29">
      <c r="A27" s="46" t="s">
        <v>6</v>
      </c>
      <c r="B27" s="46"/>
      <c r="C27" s="6" cm="1">
        <f t="array" ref="C27">_xlfn.XLOOKUP($C$25,$W$9:$W$20,$Y9:$Y$20,,-1)</f>
        <v>1.8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V27" s="3"/>
      <c r="AA27" t="s">
        <v>111</v>
      </c>
      <c r="AB27" s="4">
        <v>18.600000000000001</v>
      </c>
      <c r="AC27" s="4">
        <v>54.1</v>
      </c>
    </row>
    <row r="28" spans="1:29">
      <c r="A28" s="9"/>
      <c r="B28" s="9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V28" s="3"/>
      <c r="AB28" s="4"/>
      <c r="AC28" s="4"/>
    </row>
    <row r="29" spans="1:29">
      <c r="A29" s="29" t="s">
        <v>145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V29" s="3"/>
      <c r="AA29" t="s">
        <v>112</v>
      </c>
      <c r="AB29" s="4">
        <v>18.600000000000001</v>
      </c>
      <c r="AC29" s="4">
        <v>54.1</v>
      </c>
    </row>
    <row r="30" spans="1:29">
      <c r="A30" s="14" t="s">
        <v>146</v>
      </c>
      <c r="B30" s="6" t="s">
        <v>175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V30" s="3"/>
      <c r="AB30" s="4"/>
      <c r="AC30" s="4"/>
    </row>
    <row r="31" spans="1:29">
      <c r="A31" s="28" t="s">
        <v>146</v>
      </c>
      <c r="B31" s="6" t="s">
        <v>173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V31" s="3"/>
      <c r="AB31" s="4"/>
      <c r="AC31" s="4"/>
    </row>
    <row r="32" spans="1:29">
      <c r="A32" s="14"/>
      <c r="B32" s="8" t="s">
        <v>141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AB32" s="4"/>
      <c r="AC32" s="4"/>
    </row>
    <row r="33" spans="1:29">
      <c r="A33" s="14"/>
      <c r="B33" s="8" t="s">
        <v>142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AB33" s="4"/>
      <c r="AC33" s="4"/>
    </row>
    <row r="34" spans="1:29">
      <c r="A34" s="14"/>
      <c r="B34" s="8" t="s">
        <v>143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AB34" s="4"/>
      <c r="AC34" s="4"/>
    </row>
    <row r="35" spans="1:29">
      <c r="A35" s="14"/>
      <c r="B35" s="8" t="s">
        <v>144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AB35" s="4"/>
      <c r="AC35" s="4"/>
    </row>
    <row r="36" spans="1:29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AB36" s="4"/>
      <c r="AC36" s="4"/>
    </row>
    <row r="37" spans="1:29" hidden="1">
      <c r="AB37" s="4"/>
      <c r="AC37" s="4"/>
    </row>
    <row r="38" spans="1:29" hidden="1">
      <c r="AB38" s="4"/>
      <c r="AC38" s="4"/>
    </row>
    <row r="39" spans="1:29" hidden="1">
      <c r="AB39" s="4"/>
      <c r="AC39" s="4"/>
    </row>
    <row r="40" spans="1:29" hidden="1">
      <c r="AB40" s="4"/>
      <c r="AC40" s="4"/>
    </row>
    <row r="41" spans="1:29" hidden="1">
      <c r="AB41" s="4"/>
      <c r="AC41" s="4"/>
    </row>
    <row r="42" spans="1:29" hidden="1">
      <c r="AB42" s="4"/>
      <c r="AC42" s="4"/>
    </row>
    <row r="43" spans="1:29" hidden="1">
      <c r="AB43" s="4"/>
      <c r="AC43" s="4"/>
    </row>
    <row r="44" spans="1:29" hidden="1">
      <c r="AB44" s="4"/>
      <c r="AC44" s="4"/>
    </row>
    <row r="45" spans="1:29" hidden="1">
      <c r="AB45" s="4"/>
      <c r="AC45" s="4"/>
    </row>
    <row r="46" spans="1:29" hidden="1">
      <c r="AB46" s="4"/>
      <c r="AC46" s="4"/>
    </row>
    <row r="47" spans="1:29" hidden="1">
      <c r="AB47" s="4"/>
      <c r="AC47" s="4"/>
    </row>
    <row r="48" spans="1:29" hidden="1">
      <c r="AB48" s="4"/>
      <c r="AC48" s="4"/>
    </row>
    <row r="49" spans="28:29" hidden="1">
      <c r="AB49" s="4"/>
      <c r="AC49" s="4"/>
    </row>
    <row r="50" spans="28:29" hidden="1">
      <c r="AB50" s="4"/>
      <c r="AC50" s="4"/>
    </row>
  </sheetData>
  <sheetProtection algorithmName="SHA-512" hashValue="9nidpe0v0khvwjasuEHbAXCjR3CztuxpTbYYI0B3LcZXza4QTgaMrpwZtJUogKVYyFdcJHOaix/NsMlZYueTUA==" saltValue="pTHiL5J1OPBQPwaR3cuAwg==" spinCount="100000" sheet="1" objects="1" scenarios="1" selectLockedCells="1"/>
  <mergeCells count="10">
    <mergeCell ref="N12:O12"/>
    <mergeCell ref="N13:O13"/>
    <mergeCell ref="A25:B25"/>
    <mergeCell ref="A27:B27"/>
    <mergeCell ref="B6:D6"/>
    <mergeCell ref="G6:J6"/>
    <mergeCell ref="B8:E8"/>
    <mergeCell ref="G8:L8"/>
    <mergeCell ref="N9:P9"/>
    <mergeCell ref="N11:O11"/>
  </mergeCells>
  <pageMargins left="0.7" right="0.7" top="0.75" bottom="0.75" header="0.3" footer="0.3"/>
  <pageSetup scale="4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87AF3-9A65-4804-94C8-8BA0F7D5F1DD}">
  <dimension ref="A1:N22"/>
  <sheetViews>
    <sheetView tabSelected="1" zoomScaleNormal="100" workbookViewId="0">
      <selection activeCell="C10" sqref="C10"/>
    </sheetView>
  </sheetViews>
  <sheetFormatPr defaultColWidth="0" defaultRowHeight="15" zeroHeight="1"/>
  <cols>
    <col min="1" max="1" width="5.7109375" customWidth="1"/>
    <col min="2" max="2" width="13.85546875" bestFit="1" customWidth="1"/>
    <col min="3" max="3" width="22" bestFit="1" customWidth="1"/>
    <col min="4" max="4" width="22.42578125" bestFit="1" customWidth="1"/>
    <col min="5" max="5" width="21.140625" bestFit="1" customWidth="1"/>
    <col min="6" max="6" width="20.85546875" bestFit="1" customWidth="1"/>
    <col min="7" max="7" width="18.7109375" bestFit="1" customWidth="1"/>
    <col min="8" max="8" width="5.7109375" customWidth="1"/>
    <col min="9" max="9" width="13.85546875" bestFit="1" customWidth="1"/>
    <col min="10" max="11" width="23.5703125" bestFit="1" customWidth="1"/>
    <col min="12" max="12" width="15.5703125" bestFit="1" customWidth="1"/>
    <col min="13" max="13" width="21.5703125" bestFit="1" customWidth="1"/>
    <col min="14" max="14" width="9.140625" customWidth="1"/>
    <col min="15" max="16384" width="9.140625" hidden="1"/>
  </cols>
  <sheetData>
    <row r="1" spans="1:14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21">
      <c r="A6" s="95" t="s">
        <v>210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6"/>
    </row>
    <row r="7" spans="1:14" ht="18" customHeight="1">
      <c r="A7" s="86" t="s">
        <v>0</v>
      </c>
      <c r="B7" s="94" t="s">
        <v>185</v>
      </c>
      <c r="C7" s="93" t="s">
        <v>183</v>
      </c>
      <c r="D7" s="93" t="s">
        <v>182</v>
      </c>
      <c r="E7" s="93" t="s">
        <v>181</v>
      </c>
      <c r="F7" s="93" t="s">
        <v>180</v>
      </c>
      <c r="G7" s="92" t="s">
        <v>178</v>
      </c>
      <c r="H7" s="82" t="s">
        <v>208</v>
      </c>
      <c r="I7" s="88" t="s">
        <v>185</v>
      </c>
      <c r="J7" s="88" t="s">
        <v>207</v>
      </c>
      <c r="K7" s="88" t="s">
        <v>206</v>
      </c>
      <c r="L7" s="88" t="s">
        <v>205</v>
      </c>
      <c r="M7" s="88" t="s">
        <v>204</v>
      </c>
      <c r="N7" s="6"/>
    </row>
    <row r="8" spans="1:14" ht="18" customHeight="1">
      <c r="A8" s="67"/>
      <c r="B8" s="91" t="s">
        <v>200</v>
      </c>
      <c r="C8" s="90" t="s">
        <v>203</v>
      </c>
      <c r="D8" s="90" t="s">
        <v>202</v>
      </c>
      <c r="E8" s="90" t="s">
        <v>201</v>
      </c>
      <c r="F8" s="90" t="s">
        <v>179</v>
      </c>
      <c r="G8" s="89" t="s">
        <v>177</v>
      </c>
      <c r="H8" s="65"/>
      <c r="I8" s="88" t="s">
        <v>200</v>
      </c>
      <c r="J8" s="88" t="s">
        <v>199</v>
      </c>
      <c r="K8" s="88" t="s">
        <v>198</v>
      </c>
      <c r="L8" s="88" t="s">
        <v>177</v>
      </c>
      <c r="M8" s="88" t="s">
        <v>197</v>
      </c>
      <c r="N8" s="6"/>
    </row>
    <row r="9" spans="1:14" ht="18" customHeight="1">
      <c r="A9" s="67"/>
      <c r="B9" s="77" t="s">
        <v>191</v>
      </c>
      <c r="C9" s="76" t="s">
        <v>196</v>
      </c>
      <c r="D9" s="77" t="s">
        <v>195</v>
      </c>
      <c r="E9" s="76" t="s">
        <v>194</v>
      </c>
      <c r="F9" s="76" t="s">
        <v>193</v>
      </c>
      <c r="G9" s="75" t="s">
        <v>192</v>
      </c>
      <c r="H9" s="65"/>
      <c r="I9" s="74" t="s">
        <v>191</v>
      </c>
      <c r="J9" s="73" t="s">
        <v>190</v>
      </c>
      <c r="K9" s="72" t="s">
        <v>189</v>
      </c>
      <c r="L9" s="72" t="s">
        <v>188</v>
      </c>
      <c r="M9" s="71" t="s">
        <v>187</v>
      </c>
      <c r="N9" s="6"/>
    </row>
    <row r="10" spans="1:14" ht="24" customHeight="1">
      <c r="A10" s="67"/>
      <c r="B10" s="70" t="s">
        <v>184</v>
      </c>
      <c r="C10" s="96"/>
      <c r="D10" s="96"/>
      <c r="E10" s="96"/>
      <c r="F10" s="96"/>
      <c r="G10" s="97"/>
      <c r="H10" s="65"/>
      <c r="I10" s="70" t="s">
        <v>186</v>
      </c>
      <c r="J10" s="96"/>
      <c r="K10" s="96"/>
      <c r="L10" s="96"/>
      <c r="M10" s="96"/>
      <c r="N10" s="6"/>
    </row>
    <row r="11" spans="1:14" ht="24" customHeight="1">
      <c r="A11" s="67"/>
      <c r="B11" s="66" t="s">
        <v>130</v>
      </c>
      <c r="C11" s="98"/>
      <c r="D11" s="98"/>
      <c r="E11" s="98"/>
      <c r="F11" s="98"/>
      <c r="G11" s="99"/>
      <c r="H11" s="65"/>
      <c r="I11" s="69"/>
      <c r="J11" s="68"/>
      <c r="K11" s="68"/>
      <c r="L11" s="68"/>
      <c r="M11" s="68"/>
      <c r="N11" s="6"/>
    </row>
    <row r="12" spans="1:14" ht="24" customHeight="1">
      <c r="A12" s="67"/>
      <c r="B12" s="66" t="s">
        <v>131</v>
      </c>
      <c r="C12" s="98"/>
      <c r="D12" s="98"/>
      <c r="E12" s="98"/>
      <c r="F12" s="98"/>
      <c r="G12" s="99"/>
      <c r="H12" s="65"/>
      <c r="I12" s="64"/>
      <c r="J12" s="63"/>
      <c r="K12" s="63"/>
      <c r="L12" s="63"/>
      <c r="M12" s="63"/>
      <c r="N12" s="6"/>
    </row>
    <row r="13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1">
      <c r="A15" s="87" t="s">
        <v>209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6"/>
    </row>
    <row r="16" spans="1:14" ht="18" customHeight="1">
      <c r="A16" s="86" t="s">
        <v>0</v>
      </c>
      <c r="B16" s="85" t="s">
        <v>185</v>
      </c>
      <c r="C16" s="84" t="s">
        <v>183</v>
      </c>
      <c r="D16" s="84" t="s">
        <v>182</v>
      </c>
      <c r="E16" s="84" t="s">
        <v>181</v>
      </c>
      <c r="F16" s="84" t="s">
        <v>180</v>
      </c>
      <c r="G16" s="83" t="s">
        <v>178</v>
      </c>
      <c r="H16" s="82" t="s">
        <v>208</v>
      </c>
      <c r="I16" s="78" t="s">
        <v>185</v>
      </c>
      <c r="J16" s="78" t="s">
        <v>207</v>
      </c>
      <c r="K16" s="78" t="s">
        <v>206</v>
      </c>
      <c r="L16" s="78" t="s">
        <v>205</v>
      </c>
      <c r="M16" s="78" t="s">
        <v>204</v>
      </c>
      <c r="N16" s="6"/>
    </row>
    <row r="17" spans="1:14" ht="18" customHeight="1">
      <c r="A17" s="67"/>
      <c r="B17" s="81" t="s">
        <v>200</v>
      </c>
      <c r="C17" s="80" t="s">
        <v>203</v>
      </c>
      <c r="D17" s="80" t="s">
        <v>202</v>
      </c>
      <c r="E17" s="80" t="s">
        <v>201</v>
      </c>
      <c r="F17" s="80" t="s">
        <v>179</v>
      </c>
      <c r="G17" s="79" t="s">
        <v>177</v>
      </c>
      <c r="H17" s="65"/>
      <c r="I17" s="78" t="s">
        <v>200</v>
      </c>
      <c r="J17" s="78" t="s">
        <v>199</v>
      </c>
      <c r="K17" s="78" t="s">
        <v>198</v>
      </c>
      <c r="L17" s="78" t="s">
        <v>177</v>
      </c>
      <c r="M17" s="78" t="s">
        <v>197</v>
      </c>
      <c r="N17" s="6"/>
    </row>
    <row r="18" spans="1:14" ht="18" customHeight="1">
      <c r="A18" s="67"/>
      <c r="B18" s="77" t="s">
        <v>191</v>
      </c>
      <c r="C18" s="76" t="s">
        <v>196</v>
      </c>
      <c r="D18" s="77" t="s">
        <v>195</v>
      </c>
      <c r="E18" s="76" t="s">
        <v>194</v>
      </c>
      <c r="F18" s="76" t="s">
        <v>193</v>
      </c>
      <c r="G18" s="75" t="s">
        <v>192</v>
      </c>
      <c r="H18" s="65"/>
      <c r="I18" s="74" t="s">
        <v>191</v>
      </c>
      <c r="J18" s="73" t="s">
        <v>190</v>
      </c>
      <c r="K18" s="72" t="s">
        <v>189</v>
      </c>
      <c r="L18" s="72" t="s">
        <v>188</v>
      </c>
      <c r="M18" s="71" t="s">
        <v>187</v>
      </c>
      <c r="N18" s="6"/>
    </row>
    <row r="19" spans="1:14" ht="24" customHeight="1">
      <c r="A19" s="67"/>
      <c r="B19" s="70" t="s">
        <v>184</v>
      </c>
      <c r="C19" s="96"/>
      <c r="D19" s="96"/>
      <c r="E19" s="96"/>
      <c r="F19" s="96"/>
      <c r="G19" s="97"/>
      <c r="H19" s="65"/>
      <c r="I19" s="70" t="s">
        <v>186</v>
      </c>
      <c r="J19" s="96"/>
      <c r="K19" s="96"/>
      <c r="L19" s="96"/>
      <c r="M19" s="96"/>
      <c r="N19" s="6"/>
    </row>
    <row r="20" spans="1:14" ht="24" customHeight="1">
      <c r="A20" s="67"/>
      <c r="B20" s="66" t="s">
        <v>130</v>
      </c>
      <c r="C20" s="98"/>
      <c r="D20" s="98"/>
      <c r="E20" s="98"/>
      <c r="F20" s="98"/>
      <c r="G20" s="99"/>
      <c r="H20" s="65"/>
      <c r="I20" s="69"/>
      <c r="J20" s="68"/>
      <c r="K20" s="68"/>
      <c r="L20" s="68"/>
      <c r="M20" s="68"/>
      <c r="N20" s="6"/>
    </row>
    <row r="21" spans="1:14" ht="24" customHeight="1">
      <c r="A21" s="67"/>
      <c r="B21" s="66" t="s">
        <v>131</v>
      </c>
      <c r="C21" s="98"/>
      <c r="D21" s="98"/>
      <c r="E21" s="98"/>
      <c r="F21" s="98"/>
      <c r="G21" s="99"/>
      <c r="H21" s="65"/>
      <c r="I21" s="64"/>
      <c r="J21" s="63"/>
      <c r="K21" s="63"/>
      <c r="L21" s="63"/>
      <c r="M21" s="63"/>
      <c r="N21" s="6"/>
    </row>
    <row r="22" spans="1:1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</sheetData>
  <sheetProtection algorithmName="SHA-512" hashValue="D+2XK78WDLkwCrcshHf32qgAsJxXh5K5FOiYmCUQqi5+ROAsJbGTv4t562RCQ1oV1OsYXKIHrLv974WC3xMqYg==" saltValue="okeBCkZn4o51fE7KAd8ORg==" spinCount="100000" sheet="1" objects="1" scenarios="1" selectLockedCells="1"/>
  <mergeCells count="8">
    <mergeCell ref="A16:A21"/>
    <mergeCell ref="H16:H21"/>
    <mergeCell ref="I20:M21"/>
    <mergeCell ref="H7:H12"/>
    <mergeCell ref="A6:M6"/>
    <mergeCell ref="A7:A12"/>
    <mergeCell ref="I11:M12"/>
    <mergeCell ref="A15:M15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bd43c0-089e-43e1-b690-6a3388183509">
      <Terms xmlns="http://schemas.microsoft.com/office/infopath/2007/PartnerControls"/>
    </lcf76f155ced4ddcb4097134ff3c332f>
    <TaxCatchAll xmlns="befa33bd-d94f-430f-aef1-5ab98afa7cc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1F17E0E7E90E478936AFA1F0550500" ma:contentTypeVersion="15" ma:contentTypeDescription="Create a new document." ma:contentTypeScope="" ma:versionID="4b93d048a6e982d91cb44df1567e733f">
  <xsd:schema xmlns:xsd="http://www.w3.org/2001/XMLSchema" xmlns:xs="http://www.w3.org/2001/XMLSchema" xmlns:p="http://schemas.microsoft.com/office/2006/metadata/properties" xmlns:ns2="39bd43c0-089e-43e1-b690-6a3388183509" xmlns:ns3="befa33bd-d94f-430f-aef1-5ab98afa7ccf" xmlns:ns4="1c8c602b-b8ee-4062-878e-0bbe2ea861fc" targetNamespace="http://schemas.microsoft.com/office/2006/metadata/properties" ma:root="true" ma:fieldsID="edf7a6588877759a431b214a3a213d54" ns2:_="" ns3:_="" ns4:_="">
    <xsd:import namespace="39bd43c0-089e-43e1-b690-6a3388183509"/>
    <xsd:import namespace="befa33bd-d94f-430f-aef1-5ab98afa7ccf"/>
    <xsd:import namespace="1c8c602b-b8ee-4062-878e-0bbe2ea861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bd43c0-089e-43e1-b690-6a33881835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890c497-606d-4b9f-acd5-02f344df98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a33bd-d94f-430f-aef1-5ab98afa7cc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71cdc4c-9057-4e97-9acc-e62ef0fb1794}" ma:internalName="TaxCatchAll" ma:showField="CatchAllData" ma:web="1c8c602b-b8ee-4062-878e-0bbe2ea861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c602b-b8ee-4062-878e-0bbe2ea861fc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7654B4-2440-46EC-9851-258F0490142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AE58FA3C-5294-4E5B-B435-5E6176DECD97}">
  <ds:schemaRefs>
    <ds:schemaRef ds:uri="http://schemas.microsoft.com/office/2006/metadata/properties"/>
    <ds:schemaRef ds:uri="http://schemas.microsoft.com/office/infopath/2007/PartnerControls"/>
    <ds:schemaRef ds:uri="39bd43c0-089e-43e1-b690-6a3388183509"/>
    <ds:schemaRef ds:uri="befa33bd-d94f-430f-aef1-5ab98afa7ccf"/>
  </ds:schemaRefs>
</ds:datastoreItem>
</file>

<file path=customXml/itemProps3.xml><?xml version="1.0" encoding="utf-8"?>
<ds:datastoreItem xmlns:ds="http://schemas.openxmlformats.org/officeDocument/2006/customXml" ds:itemID="{9C87579C-1874-4608-810C-CBEC6053962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7563310-19D5-47D0-9F23-EF94F3E437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bd43c0-089e-43e1-b690-6a3388183509"/>
    <ds:schemaRef ds:uri="befa33bd-d94f-430f-aef1-5ab98afa7ccf"/>
    <ds:schemaRef ds:uri="1c8c602b-b8ee-4062-878e-0bbe2ea861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Models Covered</vt:lpstr>
      <vt:lpstr>Site &amp; System Details</vt:lpstr>
      <vt:lpstr>Indoor Details</vt:lpstr>
      <vt:lpstr>BC &amp; Sub Controllers</vt:lpstr>
      <vt:lpstr>PURY YXM Ref Charge Calculation</vt:lpstr>
      <vt:lpstr>PUHY YXM Ref Charge Calculation</vt:lpstr>
      <vt:lpstr>System Operation</vt:lpstr>
    </vt:vector>
  </TitlesOfParts>
  <Manager>Micheal.Mathews@meuk.mee.com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Micheal.Mathews@meuk.mee.com</dc:creator>
  <cp:lastModifiedBy>Mathews, Micheal</cp:lastModifiedBy>
  <cp:lastPrinted>2026-03-17T14:51:09Z</cp:lastPrinted>
  <dcterms:created xsi:type="dcterms:W3CDTF">2025-12-04T15:23:51Z</dcterms:created>
  <dcterms:modified xsi:type="dcterms:W3CDTF">2026-03-31T09:06:16Z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5f6660-0408-47d2-ae31-f46329b4bd81_Enabled">
    <vt:lpwstr>true</vt:lpwstr>
  </property>
  <property fmtid="{D5CDD505-2E9C-101B-9397-08002B2CF9AE}" pid="3" name="MSIP_Label_d55f6660-0408-47d2-ae31-f46329b4bd81_SetDate">
    <vt:lpwstr>2025-12-04T16:31:28Z</vt:lpwstr>
  </property>
  <property fmtid="{D5CDD505-2E9C-101B-9397-08002B2CF9AE}" pid="4" name="MSIP_Label_d55f6660-0408-47d2-ae31-f46329b4bd81_Method">
    <vt:lpwstr>Standard</vt:lpwstr>
  </property>
  <property fmtid="{D5CDD505-2E9C-101B-9397-08002B2CF9AE}" pid="5" name="MSIP_Label_d55f6660-0408-47d2-ae31-f46329b4bd81_Name">
    <vt:lpwstr>General</vt:lpwstr>
  </property>
  <property fmtid="{D5CDD505-2E9C-101B-9397-08002B2CF9AE}" pid="6" name="MSIP_Label_d55f6660-0408-47d2-ae31-f46329b4bd81_SiteId">
    <vt:lpwstr>1f141cfd-a6c5-4e9a-bf84-7116c141e5f4</vt:lpwstr>
  </property>
  <property fmtid="{D5CDD505-2E9C-101B-9397-08002B2CF9AE}" pid="7" name="MSIP_Label_d55f6660-0408-47d2-ae31-f46329b4bd81_ActionId">
    <vt:lpwstr>71781a77-99ab-4505-83d6-11633775cbd3</vt:lpwstr>
  </property>
  <property fmtid="{D5CDD505-2E9C-101B-9397-08002B2CF9AE}" pid="8" name="MSIP_Label_d55f6660-0408-47d2-ae31-f46329b4bd81_ContentBits">
    <vt:lpwstr>0</vt:lpwstr>
  </property>
  <property fmtid="{D5CDD505-2E9C-101B-9397-08002B2CF9AE}" pid="9" name="MSIP_Label_d55f6660-0408-47d2-ae31-f46329b4bd81_Tag">
    <vt:lpwstr>10, 3, 0, 1</vt:lpwstr>
  </property>
  <property fmtid="{D5CDD505-2E9C-101B-9397-08002B2CF9AE}" pid="10" name="ContentTypeId">
    <vt:lpwstr>0x010100E91F17E0E7E90E478936AFA1F0550500</vt:lpwstr>
  </property>
  <property fmtid="{D5CDD505-2E9C-101B-9397-08002B2CF9AE}" pid="11" name="MediaServiceImageTags">
    <vt:lpwstr/>
  </property>
</Properties>
</file>